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martins\Desktop\Consulttion surveillance des ports 4 mois\"/>
    </mc:Choice>
  </mc:AlternateContent>
  <xr:revisionPtr revIDLastSave="0" documentId="13_ncr:1_{78A4BF3D-B3C9-4FCA-BC47-89A1DA3F75A2}" xr6:coauthVersionLast="47" xr6:coauthVersionMax="47" xr10:uidLastSave="{00000000-0000-0000-0000-000000000000}"/>
  <bookViews>
    <workbookView xWindow="28680" yWindow="-120" windowWidth="29040" windowHeight="15720" xr2:uid="{00000000-000D-0000-FFFF-FFFF00000000}"/>
  </bookViews>
  <sheets>
    <sheet name="BPU 2025" sheetId="2" r:id="rId1"/>
  </sheets>
  <definedNames>
    <definedName name="DetailLigne1" localSheetId="0">#REF!</definedName>
    <definedName name="DetailLigne1">#REF!</definedName>
    <definedName name="DetailLigne2" localSheetId="0">#REF!</definedName>
    <definedName name="DetailLigne2">#REF!</definedName>
    <definedName name="DetailLigne3" localSheetId="0">#REF!</definedName>
    <definedName name="DetailLigne3">#REF!</definedName>
    <definedName name="DetailLigne4" localSheetId="0">#REF!</definedName>
    <definedName name="DetailLigne4">#REF!</definedName>
    <definedName name="OffreColonne1" localSheetId="0">#REF!</definedName>
    <definedName name="OffreColonne1">#REF!</definedName>
    <definedName name="OffreColonne2" localSheetId="0">#REF!</definedName>
    <definedName name="OffreColonne2">#REF!</definedName>
    <definedName name="OffreColonne3" localSheetId="0">#REF!</definedName>
    <definedName name="OffreColonne3">#REF!</definedName>
    <definedName name="_xlnm.Print_Area" localSheetId="0">'BPU 2025'!$B$4:$K$210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8" i="2" l="1"/>
  <c r="K16" i="2"/>
  <c r="K15" i="2"/>
  <c r="K208" i="2"/>
  <c r="K206" i="2"/>
  <c r="K204" i="2"/>
  <c r="K197" i="2"/>
  <c r="K195" i="2"/>
  <c r="K193" i="2"/>
  <c r="K191" i="2"/>
  <c r="K189" i="2"/>
  <c r="K187" i="2"/>
  <c r="K185" i="2"/>
  <c r="K183" i="2"/>
  <c r="K181" i="2"/>
  <c r="K199" i="2"/>
  <c r="K179" i="2"/>
  <c r="K177" i="2"/>
  <c r="K143" i="2"/>
  <c r="K141" i="2"/>
  <c r="K139" i="2"/>
  <c r="K137" i="2"/>
  <c r="K135" i="2"/>
  <c r="K133" i="2"/>
  <c r="K131" i="2"/>
  <c r="K129" i="2"/>
  <c r="K127" i="2"/>
  <c r="K125" i="2"/>
  <c r="K123" i="2"/>
  <c r="K121" i="2"/>
  <c r="K119" i="2"/>
  <c r="K117" i="2"/>
  <c r="K115" i="2"/>
  <c r="K113" i="2"/>
  <c r="K111" i="2"/>
  <c r="K109" i="2"/>
  <c r="K107" i="2"/>
  <c r="K105" i="2"/>
  <c r="K103" i="2"/>
  <c r="K101" i="2"/>
  <c r="K99" i="2"/>
  <c r="K97" i="2"/>
  <c r="K95" i="2"/>
  <c r="K93" i="2"/>
  <c r="K89" i="2"/>
  <c r="K86" i="2"/>
  <c r="K83" i="2"/>
  <c r="K81" i="2"/>
  <c r="K79" i="2"/>
  <c r="K77" i="2"/>
  <c r="K66" i="2"/>
  <c r="K64" i="2"/>
  <c r="K62" i="2"/>
  <c r="K60" i="2"/>
  <c r="K58" i="2"/>
  <c r="K56" i="2"/>
  <c r="K54" i="2"/>
  <c r="K52" i="2"/>
  <c r="K50" i="2"/>
  <c r="K48" i="2"/>
  <c r="K46" i="2"/>
  <c r="K44" i="2"/>
  <c r="K42" i="2"/>
  <c r="K40" i="2"/>
  <c r="K38" i="2"/>
  <c r="K36" i="2"/>
  <c r="K34" i="2"/>
  <c r="K32" i="2"/>
  <c r="K30" i="2"/>
  <c r="K28" i="2"/>
  <c r="K26" i="2"/>
  <c r="K24" i="2"/>
  <c r="K22" i="2"/>
  <c r="K20" i="2"/>
  <c r="K18" i="2"/>
  <c r="K14" i="2"/>
  <c r="K13" i="2"/>
  <c r="K12" i="2"/>
  <c r="K11" i="2"/>
  <c r="K153" i="2" l="1"/>
  <c r="K161" i="2"/>
  <c r="K149" i="2"/>
  <c r="K157" i="2"/>
  <c r="K165" i="2"/>
  <c r="K173" i="2"/>
  <c r="K169" i="2"/>
  <c r="K70" i="2"/>
  <c r="K155" i="2"/>
  <c r="K163" i="2"/>
  <c r="K171" i="2"/>
  <c r="K151" i="2"/>
  <c r="K159" i="2"/>
  <c r="K167" i="2"/>
  <c r="K210" i="2" l="1"/>
</calcChain>
</file>

<file path=xl/sharedStrings.xml><?xml version="1.0" encoding="utf-8"?>
<sst xmlns="http://schemas.openxmlformats.org/spreadsheetml/2006/main" count="405" uniqueCount="209">
  <si>
    <t>Modèle Standard</t>
  </si>
  <si>
    <t>CENT</t>
  </si>
  <si>
    <t>CENT2</t>
  </si>
  <si>
    <t>Numéro
de Prix</t>
  </si>
  <si>
    <t>Descriptif</t>
  </si>
  <si>
    <t>Unité</t>
  </si>
  <si>
    <t xml:space="preserve">Les prix définis ci-dessus sont  hors TVA. Ils tiennent compte de tous les frais d'équipement et de fonctionnement (véhicules, téléphone portable, moyens informatiques, …) et des moyens nécessaires à la bonne réalisation des prestations y compris pour  la production des documents nécessaires ( fiches de visites, rapports, procès verbaux d'état de lieux, photos, ...)                                                                                                         ( Montant en toutes lettres  )    </t>
  </si>
  <si>
    <t>(montant en chiffres)</t>
  </si>
  <si>
    <t>E</t>
  </si>
  <si>
    <t>SURVEILLANCE</t>
  </si>
  <si>
    <t>A#55539#19</t>
  </si>
  <si>
    <t>Ce prix rénumère les prestations de surveillance définis à l'article 2.1 du CCTP. Celles-ci seront organisées de façon homogène pour un passage bimensuel sur l'ensemble des ports concernés. Le règlement sera effectué en fonction du nombre de passage réellement effectué et ayant fait l'objet d'une fiche de visite ou des rapports demandés.</t>
  </si>
  <si>
    <t>1.1</t>
  </si>
  <si>
    <t>Visite des ports publics et ports ICAL</t>
  </si>
  <si>
    <t>1.1.0</t>
  </si>
  <si>
    <t>Port de Bonneuil-sur-Marne</t>
  </si>
  <si>
    <t>L'unité :</t>
  </si>
  <si>
    <t>u</t>
  </si>
  <si>
    <t>1.1.1</t>
  </si>
  <si>
    <t>Port d'Alforville</t>
  </si>
  <si>
    <t>1.1.2</t>
  </si>
  <si>
    <t>Port de Choisy Le Roi</t>
  </si>
  <si>
    <t>1.1.3</t>
  </si>
  <si>
    <t>Port d'Orly</t>
  </si>
  <si>
    <t>1.1.4</t>
  </si>
  <si>
    <t>Port de Villeneuve Saint Georges</t>
  </si>
  <si>
    <t>1.1.5</t>
  </si>
  <si>
    <t>Port d'Athis-Mons</t>
  </si>
  <si>
    <t>1.1.6</t>
  </si>
  <si>
    <t>Port de Viry-Châtillon</t>
  </si>
  <si>
    <t>1.1.7</t>
  </si>
  <si>
    <t>Port d'Evry</t>
  </si>
  <si>
    <t>1.1.8</t>
  </si>
  <si>
    <t>Port de Saint Germain Les Corbeils</t>
  </si>
  <si>
    <t>1.1.9</t>
  </si>
  <si>
    <t>Port de Corbeil-Essonnes</t>
  </si>
  <si>
    <t>1.1.10</t>
  </si>
  <si>
    <t>Port de Dammarie-Les-Lys</t>
  </si>
  <si>
    <t>1.1.11</t>
  </si>
  <si>
    <t>Port de Melun</t>
  </si>
  <si>
    <t>1.1.12</t>
  </si>
  <si>
    <t>Port de Varennes-sur-Seine</t>
  </si>
  <si>
    <t>1.1.13</t>
  </si>
  <si>
    <t>Port de Montereau-Fault-Yonne</t>
  </si>
  <si>
    <t>1.1.14</t>
  </si>
  <si>
    <t>Port de Ris-Orangis</t>
  </si>
  <si>
    <t>1.1.15</t>
  </si>
  <si>
    <t>Port de Saint Maur des Fossés</t>
  </si>
  <si>
    <t>1.1.16</t>
  </si>
  <si>
    <t>Port de Gournay-sur-Marne</t>
  </si>
  <si>
    <t>1.1.17</t>
  </si>
  <si>
    <t>Port de Chelles/Vaires sur Marne</t>
  </si>
  <si>
    <t>1.1.18</t>
  </si>
  <si>
    <t>Port de Lagny-sur-Marne/Saint-Thibault des Vignes</t>
  </si>
  <si>
    <t>1.1.19</t>
  </si>
  <si>
    <t>Port de Coupvray</t>
  </si>
  <si>
    <t>1.1.20</t>
  </si>
  <si>
    <t>Port de Meaux</t>
  </si>
  <si>
    <t>1.1.21</t>
  </si>
  <si>
    <t>Port de Nemours-Les-Buttes</t>
  </si>
  <si>
    <t>1.1.22</t>
  </si>
  <si>
    <t>Port de Saint-Pierre-Les-Nemours</t>
  </si>
  <si>
    <t>1.1.23</t>
  </si>
  <si>
    <t>Port de Souppes-sur-Loing</t>
  </si>
  <si>
    <t>1.1.24</t>
  </si>
  <si>
    <t>Port de Vitry-sur-Seine</t>
  </si>
  <si>
    <t>1.1.25</t>
  </si>
  <si>
    <t>Port de Vigneux-sur-Seine</t>
  </si>
  <si>
    <t>1.1.26</t>
  </si>
  <si>
    <t>Visite avec contact avec le responsable d'exploitation</t>
  </si>
  <si>
    <t>1.1.27</t>
  </si>
  <si>
    <t>La plus value par visite :</t>
  </si>
  <si>
    <t>pv</t>
  </si>
  <si>
    <t>PRESTATIONS DIVERSES</t>
  </si>
  <si>
    <t>Ce prix s'applique aux prestations définies à l'article 2.2 du CCTP</t>
  </si>
  <si>
    <t>3.1</t>
  </si>
  <si>
    <t>Mise à disposition de personnel</t>
  </si>
  <si>
    <t>3.1.1</t>
  </si>
  <si>
    <t>Pour intervention sur site</t>
  </si>
  <si>
    <t>Ce prix s'applique pour une intervention de l'agent de surveillance et concerne les  prestations identifiées à l'article 2-2.a,b du CCTP. Il sera réglé à l'heure d'intervention, l'intervention comprennant également le temps passé à se rendre sur le site concerné.</t>
  </si>
  <si>
    <t>3.1.1.a</t>
  </si>
  <si>
    <t>Pour une prestation définie 48h à l'avance</t>
  </si>
  <si>
    <t>l'heure :</t>
  </si>
  <si>
    <t>h</t>
  </si>
  <si>
    <t>3.1.1.b</t>
  </si>
  <si>
    <t>Plus value au prix 3.1.1 pour une demande de déplacement dans la demie journée dans la période de 08h à 20 h.</t>
  </si>
  <si>
    <t>pv/h</t>
  </si>
  <si>
    <t>3.1.1.c</t>
  </si>
  <si>
    <t>Plus value au prix 3.1.1 pour une demande de déplacement dans les 2 heures dans la période de 08h à 20 h.</t>
  </si>
  <si>
    <t>3.1.1.d</t>
  </si>
  <si>
    <t>Moins value pour intervention réalisée au cours de la tournée bi mensuelle</t>
  </si>
  <si>
    <t>mv/h</t>
  </si>
  <si>
    <t>3.1.2</t>
  </si>
  <si>
    <t>Intervention d'un agent d'encadrement dans la période de 08h à 20 h.</t>
  </si>
  <si>
    <t>plus value aux prix 3.1.1  pour demande d'intervention de personnel d'encadrement.</t>
  </si>
  <si>
    <t>3.1.3</t>
  </si>
  <si>
    <t>Intervention sur site d'un agent de surveillance hors période d'activité en cas d'urgence ou manifestations sur les ports</t>
  </si>
  <si>
    <t xml:space="preserve">Ce prix rémunère la mobilisation du surveillant  hors peridoe d'activité entre 20h et 8 h le lendemain comprenant le déplacement y compris le véhicule, le carburant, une assurance couvrant toutes les risques de circulation et hors circulation, toutes sujétions relatives au déplacement du conducteur et du matériel roulant,les charges sociales et primes diverses, les équipements individuelles  de sécurité sur les périodes précisées ci dessous :                                                                                        -les samedis, dimanches jours fériés  ou chômés, les autres jours étant réputés régis par les prix 3.1
- nuits de la semaine, du lundi au vendredi 
</t>
  </si>
  <si>
    <t>3.2</t>
  </si>
  <si>
    <t>Organisation et participation à des visites de ports</t>
  </si>
  <si>
    <t xml:space="preserve">Ce prix s'applique aux prestations définies à l'article 2-2.c du CCTP et comprend l'organisation de la réunion (prise de rendez vous avec les clients), la participation à la visite, l'établissement des rapports concernés. Il concerne les ports désignés ci dessous et en cas de demande concernant les autres ports, le prestation  sera rémunérée en fonction du temps passé, par application des prix n°3.5 </t>
  </si>
  <si>
    <t>3.2.0</t>
  </si>
  <si>
    <t>3.2.1</t>
  </si>
  <si>
    <t>3.2.2</t>
  </si>
  <si>
    <t>3.2.3</t>
  </si>
  <si>
    <t>3.2.4</t>
  </si>
  <si>
    <t>3.2.5</t>
  </si>
  <si>
    <t>3.2.6</t>
  </si>
  <si>
    <t>3.2.7</t>
  </si>
  <si>
    <t>3.2.8</t>
  </si>
  <si>
    <t>3.2.9</t>
  </si>
  <si>
    <t>3.2.10</t>
  </si>
  <si>
    <t>3.2.11</t>
  </si>
  <si>
    <t>3.2.12</t>
  </si>
  <si>
    <t>3.2.13</t>
  </si>
  <si>
    <t>3.2.14</t>
  </si>
  <si>
    <t>3.2.15</t>
  </si>
  <si>
    <t>3.2.16</t>
  </si>
  <si>
    <t>3.2.17</t>
  </si>
  <si>
    <t>3.2.18</t>
  </si>
  <si>
    <t>3.2.19</t>
  </si>
  <si>
    <t>Port de Esbly/Coupvray</t>
  </si>
  <si>
    <t>3.2.20</t>
  </si>
  <si>
    <t>3.2.21</t>
  </si>
  <si>
    <t>3.2.22</t>
  </si>
  <si>
    <t>3.2.23</t>
  </si>
  <si>
    <t>3.2.24</t>
  </si>
  <si>
    <t>3.2.25</t>
  </si>
  <si>
    <t>3.3</t>
  </si>
  <si>
    <t>Relevé de compteur</t>
  </si>
  <si>
    <t xml:space="preserve">Ce prix s'applique aux prestations définies à l'article 2-2.e du CCTP et comprend le relevé des compteurs eaux, éléctricité, gaz ou autre, accompagné d'un tableau indiquant les index. Il concerne les ports désignés ci dessous et en cas de demande concernant les autres ports, le prestation  sera rémunérée en fonction du temps passé, par application des prix n°3.5 </t>
  </si>
  <si>
    <t>3.3.1</t>
  </si>
  <si>
    <t>Port de Bonneuil-Sur-Marne</t>
  </si>
  <si>
    <t>3.3.1.1</t>
  </si>
  <si>
    <t>Compteur entererés (regards)</t>
  </si>
  <si>
    <t>3.3.1.2</t>
  </si>
  <si>
    <t>Compteur hors sol</t>
  </si>
  <si>
    <t>3.3.1.3</t>
  </si>
  <si>
    <t xml:space="preserve">Compteur hors sol en hauteur </t>
  </si>
  <si>
    <t>3.3.2</t>
  </si>
  <si>
    <t>3.3.3</t>
  </si>
  <si>
    <t>Port de Choisy le Roi</t>
  </si>
  <si>
    <t>3.3.4</t>
  </si>
  <si>
    <t>3.3.5</t>
  </si>
  <si>
    <t xml:space="preserve">Port de Meaux </t>
  </si>
  <si>
    <t>3.3.6</t>
  </si>
  <si>
    <t>3.3.7</t>
  </si>
  <si>
    <t>3.3.8</t>
  </si>
  <si>
    <t>3.3.9</t>
  </si>
  <si>
    <t>3.3.10</t>
  </si>
  <si>
    <t>3.3.11</t>
  </si>
  <si>
    <t>Visite zone portuaire non accessibles utilisation de la voie aérienne</t>
  </si>
  <si>
    <t xml:space="preserve">Ce prix s'applique aux prestations identifiées à l'article 2-2.a du CCTP. Il comprend l'organisation de la visite (et notamment toute déclaration ou demande d’autorisation préalable aux autorités compétentes selon la réglementation en vigueur) , l'aménée et la mise à disposition d'un drone, ballon captif ou mât télescopique, etc.... Ce prix comprend également   la participation de l'agent de surveillance  , la production des rapports et photos couleur tels que définis à l'article indiqué ci dessus. il comprend également tous les frais d'assurance, de mise en sécurité, ainsi que tous les consommables </t>
  </si>
  <si>
    <t>3.4.1</t>
  </si>
  <si>
    <t>Etude de faisabilté</t>
  </si>
  <si>
    <t>Le forfait :</t>
  </si>
  <si>
    <t>ft</t>
  </si>
  <si>
    <t>3.4.2</t>
  </si>
  <si>
    <t>Obtention des autorisations</t>
  </si>
  <si>
    <t>3.4.3</t>
  </si>
  <si>
    <t>Ortho photo</t>
  </si>
  <si>
    <t>La demi-journée :</t>
  </si>
  <si>
    <t>1/2j</t>
  </si>
  <si>
    <t>3.4.3.1</t>
  </si>
  <si>
    <t>Surface &lt; 50 ha</t>
  </si>
  <si>
    <t>3.4.3.2</t>
  </si>
  <si>
    <t>Surface &gt; 50 ha</t>
  </si>
  <si>
    <t>3.4.4</t>
  </si>
  <si>
    <t>Vue oblique</t>
  </si>
  <si>
    <t>3.4.4.1</t>
  </si>
  <si>
    <t>3.4.4.2</t>
  </si>
  <si>
    <t>3.4.5</t>
  </si>
  <si>
    <t>Vidéo restituée en 1280x720 (HD) ou 1920x1080 (FULL HD)</t>
  </si>
  <si>
    <t>Forfait minute :</t>
  </si>
  <si>
    <t>ft/min</t>
  </si>
  <si>
    <t>3.4.6</t>
  </si>
  <si>
    <t>Analyse</t>
  </si>
  <si>
    <t>3.4.7</t>
  </si>
  <si>
    <t>Traitement</t>
  </si>
  <si>
    <t>3.4.8</t>
  </si>
  <si>
    <t>Livrables</t>
  </si>
  <si>
    <t>Visites par bateaux</t>
  </si>
  <si>
    <t xml:space="preserve">Ce prix s'applique aux prestations identifiées à l'article 2-2.d du CCTP. Il comprend l'organisation de la visite, l'aménée et la mise à disposition du bateau et de son équipage, la participation de l'agent de surveillance  , la production des rapports et photos tels que définis à l'article indiqué ci dessus. il comprend également tous les frais d'assurance, de mise en sécurité, ainsi que tous les consommables </t>
  </si>
  <si>
    <t>Il sera réglé par  un prix forfaitaire pour les 50 premiers kilométriques et au-delà par un prix au kilomètre supplémentaire</t>
  </si>
  <si>
    <t>3.5.1</t>
  </si>
  <si>
    <t>Pour les 50 premiers kilomètres</t>
  </si>
  <si>
    <t>3.5.2</t>
  </si>
  <si>
    <t>Plus value par kilomètre supplémentaire</t>
  </si>
  <si>
    <t>Le kilomètre :</t>
  </si>
  <si>
    <t>km</t>
  </si>
  <si>
    <t>3.5.3</t>
  </si>
  <si>
    <t>Plus value pour participation d'un agent d'encadrement de la société titulaire, à la demande de l'agence.</t>
  </si>
  <si>
    <t>Prix Unitaire
Hors Taxe (€)</t>
  </si>
  <si>
    <t>Qte Période A</t>
  </si>
  <si>
    <t>Qte Période B</t>
  </si>
  <si>
    <t>Quantitatif Estimatif</t>
  </si>
  <si>
    <t>Montant (€HT)</t>
  </si>
  <si>
    <t>Port de Viry-Châtillon BL</t>
  </si>
  <si>
    <t>Port de Dammarie-Les-Lys BL</t>
  </si>
  <si>
    <t>Port de Melun BL</t>
  </si>
  <si>
    <t>Port de Lagny-sur-Marne/Saint-Thibault des Vignes BL</t>
  </si>
  <si>
    <t>Port de Nemours-Les-Buttes BL</t>
  </si>
  <si>
    <t>Port de Souppes-sur-Loing BL</t>
  </si>
  <si>
    <t>1.1.28</t>
  </si>
  <si>
    <t>Port de Bray sur seine</t>
  </si>
  <si>
    <t>MONTANT TOTAL HT</t>
  </si>
  <si>
    <t>Port d'Alforville (Ducs d'Albe Amont)</t>
  </si>
  <si>
    <t>1.1.29</t>
  </si>
  <si>
    <t>Plus value aux prix 1.1.1 à 1.1.27 pour intégration dans la visite des zones d'habitat fluvial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</si>
</sst>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0.000"/>
    <numFmt numFmtId="166" formatCode="_-* #,##0.00\ [$€-1]_-;\-* #,##0.00\ [$€-1]_-;_-* &quot;-&quot;??\ [$€-1]_-"/>
  </numFmts>
  <fonts count="8" x14ac:knownFonts="1">
    <font>
      <sz val="10"/>
      <name val="Arial"/>
      <family val="2"/>
    </font>
    <font>
      <sz val="10"/>
      <name val="Arial"/>
      <family val="2"/>
    </font>
    <font>
      <i/>
      <sz val="11"/>
      <name val="Times New Roman"/>
      <family val="1"/>
    </font>
    <font>
      <sz val="11"/>
      <name val="Arial"/>
      <family val="2"/>
    </font>
    <font>
      <sz val="11"/>
      <name val="Times New Roman"/>
      <family val="1"/>
    </font>
    <font>
      <b/>
      <sz val="11"/>
      <name val="Times New Roman"/>
      <family val="1"/>
    </font>
    <font>
      <sz val="11"/>
      <color rgb="FFFF0000"/>
      <name val="Times New Roman"/>
      <family val="1"/>
    </font>
    <font>
      <b/>
      <sz val="10"/>
      <name val="Arial"/>
      <family val="2"/>
    </font>
  </fonts>
  <fills count="6">
    <fill>
      <patternFill patternType="none"/>
    </fill>
    <fill>
      <patternFill patternType="gray125"/>
    </fill>
    <fill>
      <patternFill patternType="solid">
        <fgColor indexed="26"/>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59999389629810485"/>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s>
  <cellStyleXfs count="4">
    <xf numFmtId="0" fontId="0" fillId="0" borderId="0"/>
    <xf numFmtId="164"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cellStyleXfs>
  <cellXfs count="122">
    <xf numFmtId="0" fontId="0" fillId="0" borderId="0" xfId="0"/>
    <xf numFmtId="0" fontId="2" fillId="2" borderId="0" xfId="0" applyFont="1" applyFill="1" applyAlignment="1">
      <alignment horizontal="center"/>
    </xf>
    <xf numFmtId="0" fontId="3" fillId="0" borderId="0" xfId="0" applyFont="1" applyAlignment="1">
      <alignment horizontal="center"/>
    </xf>
    <xf numFmtId="0" fontId="4" fillId="0" borderId="0" xfId="0" applyFont="1" applyAlignment="1">
      <alignment vertical="top"/>
    </xf>
    <xf numFmtId="0" fontId="4" fillId="0" borderId="3" xfId="0" applyFont="1" applyBorder="1" applyAlignment="1" applyProtection="1">
      <alignment horizontal="center" vertical="center" wrapText="1"/>
      <protection hidden="1"/>
    </xf>
    <xf numFmtId="0" fontId="4" fillId="0" borderId="5" xfId="0" applyFont="1" applyBorder="1" applyAlignment="1" applyProtection="1">
      <alignment horizontal="left" vertical="top" wrapText="1"/>
      <protection hidden="1"/>
    </xf>
    <xf numFmtId="165" fontId="4" fillId="0" borderId="3" xfId="0" applyNumberFormat="1" applyFont="1" applyBorder="1" applyAlignment="1" applyProtection="1">
      <alignment horizontal="right" vertical="top" wrapText="1"/>
      <protection hidden="1"/>
    </xf>
    <xf numFmtId="0" fontId="4" fillId="0" borderId="0" xfId="0" applyFont="1" applyAlignment="1">
      <alignment vertical="top" wrapText="1"/>
    </xf>
    <xf numFmtId="0" fontId="4" fillId="0" borderId="1" xfId="0" applyFont="1" applyBorder="1" applyAlignment="1" applyProtection="1">
      <alignment horizontal="center" vertical="center" wrapText="1"/>
      <protection hidden="1"/>
    </xf>
    <xf numFmtId="0" fontId="4" fillId="0" borderId="2" xfId="0" applyFont="1" applyBorder="1" applyAlignment="1" applyProtection="1">
      <alignment horizontal="left" vertical="top" wrapText="1"/>
      <protection hidden="1"/>
    </xf>
    <xf numFmtId="165" fontId="4" fillId="0" borderId="1" xfId="0" applyNumberFormat="1" applyFont="1" applyBorder="1" applyAlignment="1" applyProtection="1">
      <alignment horizontal="right" vertical="top" wrapText="1"/>
      <protection hidden="1"/>
    </xf>
    <xf numFmtId="0" fontId="5" fillId="0" borderId="1" xfId="0" applyFont="1" applyBorder="1" applyAlignment="1" applyProtection="1">
      <alignment horizontal="center" vertical="center" wrapText="1"/>
      <protection hidden="1"/>
    </xf>
    <xf numFmtId="0" fontId="5" fillId="0" borderId="2" xfId="0" applyFont="1" applyBorder="1" applyAlignment="1" applyProtection="1">
      <alignment horizontal="left" vertical="top" wrapText="1"/>
      <protection hidden="1"/>
    </xf>
    <xf numFmtId="0" fontId="4" fillId="3" borderId="0" xfId="0" applyFont="1" applyFill="1" applyAlignment="1">
      <alignment vertical="top"/>
    </xf>
    <xf numFmtId="0" fontId="0" fillId="3" borderId="0" xfId="0" applyFill="1"/>
    <xf numFmtId="8" fontId="4" fillId="0" borderId="1" xfId="0" applyNumberFormat="1" applyFont="1" applyBorder="1" applyAlignment="1" applyProtection="1">
      <alignment horizontal="right" vertical="top" wrapText="1"/>
      <protection locked="0"/>
    </xf>
    <xf numFmtId="0" fontId="4" fillId="0" borderId="4" xfId="0" applyFont="1" applyBorder="1" applyAlignment="1" applyProtection="1">
      <alignment horizontal="center" vertical="center" wrapText="1"/>
      <protection hidden="1"/>
    </xf>
    <xf numFmtId="0" fontId="2" fillId="0" borderId="4" xfId="0" applyFont="1" applyBorder="1" applyAlignment="1" applyProtection="1">
      <alignment horizontal="left" vertical="top" wrapText="1"/>
      <protection hidden="1"/>
    </xf>
    <xf numFmtId="165" fontId="4" fillId="0" borderId="3" xfId="0" applyNumberFormat="1" applyFont="1" applyBorder="1" applyAlignment="1" applyProtection="1">
      <alignment horizontal="center" vertical="top" wrapText="1"/>
      <protection hidden="1"/>
    </xf>
    <xf numFmtId="0" fontId="1" fillId="0" borderId="0" xfId="0" applyFont="1"/>
    <xf numFmtId="0" fontId="4" fillId="0" borderId="7" xfId="0" applyFont="1" applyBorder="1" applyAlignment="1" applyProtection="1">
      <alignment horizontal="center" vertical="center" wrapText="1"/>
      <protection hidden="1"/>
    </xf>
    <xf numFmtId="0" fontId="2" fillId="0" borderId="7" xfId="0" applyFont="1" applyBorder="1" applyAlignment="1" applyProtection="1">
      <alignment horizontal="left" vertical="top" wrapText="1"/>
      <protection hidden="1"/>
    </xf>
    <xf numFmtId="165" fontId="4" fillId="0" borderId="6" xfId="0" applyNumberFormat="1" applyFont="1" applyBorder="1" applyAlignment="1" applyProtection="1">
      <alignment horizontal="center" vertical="top" wrapText="1"/>
      <protection hidden="1"/>
    </xf>
    <xf numFmtId="0" fontId="4" fillId="0" borderId="5" xfId="0" applyFont="1" applyBorder="1" applyAlignment="1" applyProtection="1">
      <alignment horizontal="center" vertical="center" wrapText="1"/>
      <protection hidden="1"/>
    </xf>
    <xf numFmtId="0" fontId="2" fillId="0" borderId="8" xfId="0" applyFont="1" applyBorder="1" applyAlignment="1" applyProtection="1">
      <alignment horizontal="left" vertical="top" wrapText="1"/>
      <protection hidden="1"/>
    </xf>
    <xf numFmtId="165" fontId="4" fillId="0" borderId="5" xfId="0" applyNumberFormat="1" applyFont="1" applyBorder="1" applyAlignment="1" applyProtection="1">
      <alignment horizontal="right" vertical="top" wrapText="1"/>
      <protection hidden="1"/>
    </xf>
    <xf numFmtId="8" fontId="4" fillId="0" borderId="5" xfId="0" applyNumberFormat="1" applyFont="1" applyBorder="1" applyAlignment="1" applyProtection="1">
      <alignment horizontal="right" vertical="top" wrapText="1"/>
      <protection locked="0"/>
    </xf>
    <xf numFmtId="165" fontId="4" fillId="0" borderId="1" xfId="0" applyNumberFormat="1" applyFont="1" applyBorder="1" applyAlignment="1" applyProtection="1">
      <alignment horizontal="center" vertical="top" wrapText="1"/>
      <protection hidden="1"/>
    </xf>
    <xf numFmtId="49" fontId="3" fillId="0" borderId="1" xfId="0" applyNumberFormat="1" applyFont="1" applyBorder="1" applyAlignment="1" applyProtection="1">
      <alignment horizontal="left" vertical="center" wrapText="1"/>
      <protection hidden="1"/>
    </xf>
    <xf numFmtId="8" fontId="4" fillId="0" borderId="5" xfId="0" applyNumberFormat="1" applyFont="1" applyBorder="1" applyAlignment="1" applyProtection="1">
      <alignment horizontal="center" vertical="top" wrapText="1"/>
      <protection locked="0"/>
    </xf>
    <xf numFmtId="0" fontId="3" fillId="0" borderId="1" xfId="0" applyFont="1" applyBorder="1" applyAlignment="1" applyProtection="1">
      <alignment horizontal="center"/>
      <protection hidden="1"/>
    </xf>
    <xf numFmtId="49" fontId="3" fillId="0" borderId="3" xfId="0" applyNumberFormat="1" applyFont="1" applyBorder="1" applyAlignment="1" applyProtection="1">
      <alignment horizontal="left" vertical="center" wrapText="1"/>
      <protection hidden="1"/>
    </xf>
    <xf numFmtId="0" fontId="4" fillId="0" borderId="4" xfId="0" applyFont="1" applyBorder="1" applyAlignment="1" applyProtection="1">
      <alignment horizontal="left" vertical="top" wrapText="1"/>
      <protection hidden="1"/>
    </xf>
    <xf numFmtId="0" fontId="3" fillId="0" borderId="3" xfId="0" applyFont="1" applyBorder="1" applyAlignment="1" applyProtection="1">
      <alignment horizontal="center"/>
      <protection hidden="1"/>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right"/>
    </xf>
    <xf numFmtId="164" fontId="0" fillId="4" borderId="0" xfId="1" applyFont="1" applyFill="1"/>
    <xf numFmtId="44" fontId="0" fillId="5" borderId="0" xfId="2" applyFont="1" applyFill="1"/>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165" fontId="4" fillId="0" borderId="5" xfId="0" applyNumberFormat="1" applyFont="1" applyBorder="1" applyAlignment="1">
      <alignment horizontal="right" vertical="top" wrapText="1"/>
    </xf>
    <xf numFmtId="0" fontId="0" fillId="0" borderId="5" xfId="0" applyBorder="1"/>
    <xf numFmtId="164" fontId="0" fillId="0" borderId="5" xfId="1" applyFont="1" applyFill="1" applyBorder="1" applyProtection="1"/>
    <xf numFmtId="44" fontId="0" fillId="0" borderId="5" xfId="2" applyFont="1" applyFill="1" applyBorder="1" applyProtection="1"/>
    <xf numFmtId="0" fontId="5" fillId="0" borderId="5" xfId="0" applyFont="1" applyBorder="1" applyAlignment="1">
      <alignment horizontal="left" vertical="top" wrapText="1"/>
    </xf>
    <xf numFmtId="0" fontId="4" fillId="0" borderId="6" xfId="0" applyFont="1" applyBorder="1" applyAlignment="1">
      <alignment horizontal="center" vertical="center" wrapText="1"/>
    </xf>
    <xf numFmtId="0" fontId="4" fillId="0" borderId="7" xfId="0" applyFont="1" applyBorder="1" applyAlignment="1">
      <alignment horizontal="left" vertical="top" wrapText="1"/>
    </xf>
    <xf numFmtId="165" fontId="4" fillId="0" borderId="6" xfId="0" applyNumberFormat="1" applyFont="1" applyBorder="1" applyAlignment="1">
      <alignment horizontal="right" vertical="top" wrapText="1"/>
    </xf>
    <xf numFmtId="44" fontId="4" fillId="0" borderId="6" xfId="2" applyFont="1" applyFill="1" applyBorder="1" applyAlignment="1" applyProtection="1">
      <alignment horizontal="right" vertical="top" wrapText="1"/>
    </xf>
    <xf numFmtId="0" fontId="0" fillId="0" borderId="3" xfId="0" applyBorder="1"/>
    <xf numFmtId="164" fontId="0" fillId="0" borderId="3" xfId="1" applyFont="1" applyFill="1" applyBorder="1" applyProtection="1"/>
    <xf numFmtId="44" fontId="0" fillId="0" borderId="3" xfId="2" applyFont="1" applyFill="1" applyBorder="1" applyProtection="1"/>
    <xf numFmtId="0" fontId="4" fillId="0" borderId="4" xfId="0" applyFont="1" applyBorder="1" applyAlignment="1">
      <alignment horizontal="center" vertical="center" wrapText="1"/>
    </xf>
    <xf numFmtId="0" fontId="2" fillId="0" borderId="4" xfId="0" applyFont="1" applyBorder="1" applyAlignment="1">
      <alignment horizontal="left" vertical="top" wrapText="1"/>
    </xf>
    <xf numFmtId="165" fontId="4" fillId="0" borderId="3" xfId="0" applyNumberFormat="1" applyFont="1" applyBorder="1" applyAlignment="1">
      <alignment horizontal="center" vertical="top" wrapText="1"/>
    </xf>
    <xf numFmtId="40" fontId="4" fillId="0" borderId="1" xfId="2" applyNumberFormat="1" applyFont="1" applyFill="1" applyBorder="1" applyAlignment="1" applyProtection="1">
      <alignment horizontal="right" vertical="top" wrapText="1"/>
    </xf>
    <xf numFmtId="0" fontId="1" fillId="0" borderId="5" xfId="0" applyFont="1" applyBorder="1"/>
    <xf numFmtId="164" fontId="1" fillId="0" borderId="5" xfId="1" applyFont="1" applyFill="1" applyBorder="1" applyProtection="1"/>
    <xf numFmtId="8" fontId="1" fillId="0" borderId="5" xfId="2" applyNumberFormat="1" applyFont="1" applyFill="1" applyBorder="1" applyProtection="1"/>
    <xf numFmtId="0" fontId="1" fillId="3" borderId="0" xfId="0" applyFont="1" applyFill="1"/>
    <xf numFmtId="0" fontId="4" fillId="0" borderId="1" xfId="0" applyFont="1" applyBorder="1" applyAlignment="1">
      <alignment horizontal="center" vertical="center" wrapText="1"/>
    </xf>
    <xf numFmtId="0" fontId="4" fillId="0" borderId="2" xfId="0" applyFont="1" applyBorder="1" applyAlignment="1">
      <alignment horizontal="left" vertical="top" wrapText="1"/>
    </xf>
    <xf numFmtId="165" fontId="4" fillId="0" borderId="1" xfId="0" applyNumberFormat="1" applyFont="1" applyBorder="1" applyAlignment="1">
      <alignment horizontal="right" vertical="top" wrapText="1"/>
    </xf>
    <xf numFmtId="8" fontId="0" fillId="0" borderId="5" xfId="2" applyNumberFormat="1" applyFont="1" applyFill="1" applyBorder="1" applyProtection="1"/>
    <xf numFmtId="0" fontId="1" fillId="0" borderId="1" xfId="0" applyFont="1" applyBorder="1"/>
    <xf numFmtId="164" fontId="1" fillId="0" borderId="1" xfId="1" applyFont="1" applyFill="1" applyBorder="1" applyProtection="1"/>
    <xf numFmtId="8" fontId="1" fillId="0" borderId="1" xfId="2" applyNumberFormat="1" applyFont="1" applyFill="1" applyBorder="1" applyProtection="1"/>
    <xf numFmtId="8" fontId="6" fillId="0" borderId="5" xfId="0" applyNumberFormat="1" applyFont="1" applyBorder="1" applyAlignment="1" applyProtection="1">
      <alignment horizontal="center" vertical="top" wrapText="1"/>
      <protection locked="0"/>
    </xf>
    <xf numFmtId="164" fontId="1" fillId="0" borderId="5" xfId="1" applyFont="1" applyFill="1" applyBorder="1" applyAlignment="1" applyProtection="1">
      <alignment horizontal="center" vertical="center"/>
    </xf>
    <xf numFmtId="44" fontId="0" fillId="0" borderId="0" xfId="0" applyNumberFormat="1"/>
    <xf numFmtId="44" fontId="0" fillId="0" borderId="0" xfId="2" applyFont="1" applyFill="1"/>
    <xf numFmtId="164" fontId="0" fillId="0" borderId="0" xfId="1" applyFont="1" applyFill="1"/>
    <xf numFmtId="164" fontId="0" fillId="0" borderId="5" xfId="1" applyFont="1" applyFill="1" applyBorder="1"/>
    <xf numFmtId="44" fontId="0" fillId="0" borderId="5" xfId="2" applyFont="1" applyFill="1" applyBorder="1"/>
    <xf numFmtId="0" fontId="5" fillId="0" borderId="1" xfId="0" applyFont="1" applyBorder="1" applyAlignment="1">
      <alignment horizontal="center" vertical="center" wrapText="1"/>
    </xf>
    <xf numFmtId="0" fontId="5" fillId="0" borderId="2" xfId="0" applyFont="1" applyBorder="1" applyAlignment="1">
      <alignment horizontal="left" vertical="top" wrapText="1"/>
    </xf>
    <xf numFmtId="165" fontId="4" fillId="0" borderId="2" xfId="0" applyNumberFormat="1" applyFont="1" applyBorder="1" applyAlignment="1">
      <alignment horizontal="right" vertical="top" wrapText="1"/>
    </xf>
    <xf numFmtId="165" fontId="4" fillId="0" borderId="4" xfId="0" applyNumberFormat="1" applyFont="1" applyBorder="1" applyAlignment="1">
      <alignment horizontal="center" vertical="top" wrapText="1"/>
    </xf>
    <xf numFmtId="165" fontId="4" fillId="0" borderId="1" xfId="0" applyNumberFormat="1" applyFont="1" applyBorder="1" applyAlignment="1">
      <alignment horizontal="center" vertical="top" wrapText="1"/>
    </xf>
    <xf numFmtId="165" fontId="4" fillId="0" borderId="6" xfId="0" applyNumberFormat="1" applyFont="1" applyBorder="1" applyAlignment="1">
      <alignment horizontal="center" vertical="top" wrapText="1"/>
    </xf>
    <xf numFmtId="0" fontId="4" fillId="0" borderId="8" xfId="0" applyFont="1" applyBorder="1" applyAlignment="1">
      <alignment horizontal="center" vertical="center" wrapText="1"/>
    </xf>
    <xf numFmtId="0" fontId="2" fillId="0" borderId="8" xfId="0" applyFont="1" applyBorder="1" applyAlignment="1">
      <alignment horizontal="left" vertical="top" wrapText="1"/>
    </xf>
    <xf numFmtId="165" fontId="4" fillId="0" borderId="8" xfId="0" applyNumberFormat="1" applyFont="1" applyBorder="1" applyAlignment="1">
      <alignment horizontal="center" vertical="top" wrapText="1"/>
    </xf>
    <xf numFmtId="40" fontId="4" fillId="0" borderId="5" xfId="2" applyNumberFormat="1" applyFont="1" applyFill="1" applyBorder="1" applyAlignment="1" applyProtection="1">
      <alignment horizontal="right" vertical="top" wrapText="1"/>
    </xf>
    <xf numFmtId="0" fontId="0" fillId="0" borderId="9" xfId="0" applyBorder="1"/>
    <xf numFmtId="164" fontId="0" fillId="0" borderId="0" xfId="1" applyFont="1" applyFill="1" applyProtection="1"/>
    <xf numFmtId="8" fontId="0" fillId="0" borderId="0" xfId="2" applyNumberFormat="1" applyFont="1" applyFill="1" applyProtection="1"/>
    <xf numFmtId="164" fontId="7" fillId="0" borderId="5" xfId="1" applyFont="1" applyFill="1" applyBorder="1" applyAlignment="1" applyProtection="1">
      <alignment horizontal="center" vertical="center"/>
    </xf>
    <xf numFmtId="44" fontId="7" fillId="0" borderId="5" xfId="2" applyFont="1" applyFill="1" applyBorder="1" applyAlignment="1" applyProtection="1">
      <alignment horizontal="center" vertical="center"/>
    </xf>
    <xf numFmtId="44" fontId="0" fillId="0" borderId="0" xfId="2" applyFont="1"/>
    <xf numFmtId="164" fontId="0" fillId="0" borderId="0" xfId="1" applyFont="1"/>
    <xf numFmtId="0" fontId="1" fillId="0" borderId="9" xfId="0" applyFont="1" applyBorder="1"/>
    <xf numFmtId="165" fontId="4" fillId="0" borderId="5" xfId="0" applyNumberFormat="1" applyFont="1" applyBorder="1" applyAlignment="1" applyProtection="1">
      <alignment horizontal="center" wrapText="1"/>
      <protection hidden="1"/>
    </xf>
    <xf numFmtId="0" fontId="4" fillId="0" borderId="5" xfId="0" applyFont="1" applyBorder="1" applyAlignment="1" applyProtection="1">
      <alignment vertical="top" wrapText="1"/>
      <protection hidden="1"/>
    </xf>
    <xf numFmtId="0" fontId="4" fillId="0" borderId="5" xfId="0" applyFont="1" applyBorder="1" applyAlignment="1">
      <alignment vertical="top" wrapText="1"/>
    </xf>
    <xf numFmtId="0" fontId="0" fillId="0" borderId="5" xfId="0" applyBorder="1" applyProtection="1">
      <protection hidden="1"/>
    </xf>
    <xf numFmtId="0" fontId="5" fillId="0" borderId="6" xfId="0" applyFont="1" applyBorder="1" applyAlignment="1" applyProtection="1">
      <alignment horizontal="center" vertical="center" wrapText="1"/>
      <protection hidden="1"/>
    </xf>
    <xf numFmtId="165" fontId="4" fillId="0" borderId="6" xfId="0" applyNumberFormat="1" applyFont="1" applyBorder="1" applyAlignment="1" applyProtection="1">
      <alignment horizontal="right" vertical="top" wrapText="1"/>
      <protection hidden="1"/>
    </xf>
    <xf numFmtId="8" fontId="4" fillId="0" borderId="6" xfId="0" applyNumberFormat="1" applyFont="1" applyBorder="1" applyAlignment="1" applyProtection="1">
      <alignment horizontal="right" vertical="top" wrapText="1"/>
      <protection locked="0"/>
    </xf>
    <xf numFmtId="0" fontId="5" fillId="0" borderId="5" xfId="0" applyFont="1" applyBorder="1" applyAlignment="1" applyProtection="1">
      <alignment horizontal="center" vertical="center" wrapText="1"/>
      <protection hidden="1"/>
    </xf>
    <xf numFmtId="0" fontId="5" fillId="0" borderId="5" xfId="0" applyFont="1" applyBorder="1" applyAlignment="1" applyProtection="1">
      <alignment horizontal="left" vertical="center" wrapText="1"/>
      <protection hidden="1"/>
    </xf>
    <xf numFmtId="0" fontId="5" fillId="0" borderId="7" xfId="0" applyFont="1" applyBorder="1" applyAlignment="1" applyProtection="1">
      <alignment horizontal="left" vertical="top" wrapText="1"/>
      <protection hidden="1"/>
    </xf>
    <xf numFmtId="8" fontId="0" fillId="0" borderId="3" xfId="2" applyNumberFormat="1" applyFont="1" applyFill="1" applyBorder="1" applyProtection="1"/>
    <xf numFmtId="40" fontId="4" fillId="0" borderId="6" xfId="2" applyNumberFormat="1" applyFont="1" applyFill="1" applyBorder="1" applyAlignment="1" applyProtection="1">
      <alignment horizontal="right" vertical="top" wrapText="1"/>
    </xf>
    <xf numFmtId="8" fontId="1" fillId="0" borderId="3" xfId="2" applyNumberFormat="1" applyFont="1" applyFill="1" applyBorder="1" applyProtection="1"/>
    <xf numFmtId="165" fontId="6" fillId="0" borderId="3" xfId="0" applyNumberFormat="1" applyFont="1" applyBorder="1" applyAlignment="1" applyProtection="1">
      <alignment horizontal="center" vertical="top" wrapText="1"/>
      <protection hidden="1"/>
    </xf>
    <xf numFmtId="0" fontId="0" fillId="0" borderId="1" xfId="0" applyBorder="1"/>
    <xf numFmtId="164" fontId="0" fillId="0" borderId="1" xfId="1" applyFont="1" applyFill="1" applyBorder="1" applyProtection="1"/>
    <xf numFmtId="8" fontId="0" fillId="0" borderId="1" xfId="2" applyNumberFormat="1" applyFont="1" applyFill="1" applyBorder="1" applyProtection="1"/>
    <xf numFmtId="0" fontId="2" fillId="0" borderId="5" xfId="0" applyFont="1" applyBorder="1" applyAlignment="1" applyProtection="1">
      <alignment horizontal="left" vertical="top" wrapText="1"/>
      <protection hidden="1"/>
    </xf>
    <xf numFmtId="8" fontId="3" fillId="0" borderId="5" xfId="0" applyNumberFormat="1" applyFont="1" applyBorder="1" applyAlignment="1" applyProtection="1">
      <alignment horizontal="center" vertical="center" wrapText="1"/>
      <protection locked="0"/>
    </xf>
    <xf numFmtId="0" fontId="0" fillId="0" borderId="10" xfId="0" applyBorder="1" applyAlignment="1">
      <alignment horizontal="right"/>
    </xf>
    <xf numFmtId="164" fontId="2" fillId="0" borderId="1" xfId="1" applyFont="1" applyFill="1" applyBorder="1" applyAlignment="1" applyProtection="1">
      <alignment horizontal="center" vertical="center" wrapText="1"/>
    </xf>
    <xf numFmtId="164" fontId="2" fillId="0" borderId="6" xfId="1" applyFont="1" applyFill="1" applyBorder="1" applyAlignment="1" applyProtection="1">
      <alignment horizontal="center" vertical="center" wrapText="1"/>
    </xf>
    <xf numFmtId="44" fontId="2" fillId="0" borderId="1" xfId="2" applyFont="1" applyFill="1" applyBorder="1" applyAlignment="1" applyProtection="1">
      <alignment horizontal="center" vertical="center" wrapText="1"/>
    </xf>
    <xf numFmtId="44" fontId="2" fillId="0" borderId="6" xfId="2" applyFont="1" applyFill="1" applyBorder="1" applyAlignment="1" applyProtection="1">
      <alignment horizontal="center" vertical="center" wrapText="1"/>
    </xf>
    <xf numFmtId="0" fontId="2" fillId="0" borderId="1" xfId="0" applyFont="1" applyBorder="1" applyAlignment="1">
      <alignment horizontal="center" vertical="center" wrapText="1"/>
    </xf>
    <xf numFmtId="0" fontId="3" fillId="0" borderId="6" xfId="0" applyFont="1" applyBorder="1" applyAlignment="1">
      <alignment horizontal="center" vertical="center"/>
    </xf>
    <xf numFmtId="0" fontId="2" fillId="0" borderId="2" xfId="0" applyFont="1" applyBorder="1" applyAlignment="1">
      <alignment horizontal="center" vertical="center"/>
    </xf>
    <xf numFmtId="0" fontId="3" fillId="0" borderId="7" xfId="0" applyFont="1" applyBorder="1" applyAlignment="1">
      <alignment horizontal="center"/>
    </xf>
    <xf numFmtId="0" fontId="2" fillId="0" borderId="6" xfId="0" applyFont="1" applyBorder="1" applyAlignment="1">
      <alignment horizontal="center" vertical="center" wrapText="1"/>
    </xf>
  </cellXfs>
  <cellStyles count="4">
    <cellStyle name="Euro" xfId="3" xr:uid="{00000000-0005-0000-0000-000000000000}"/>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809625</xdr:colOff>
      <xdr:row>2</xdr:row>
      <xdr:rowOff>238125</xdr:rowOff>
    </xdr:from>
    <xdr:ext cx="1483676" cy="288412"/>
    <xdr:sp macro="" textlink="">
      <xdr:nvSpPr>
        <xdr:cNvPr id="2" name="Text Box 1">
          <a:extLst>
            <a:ext uri="{FF2B5EF4-FFF2-40B4-BE49-F238E27FC236}">
              <a16:creationId xmlns:a16="http://schemas.microsoft.com/office/drawing/2014/main" id="{00000000-0008-0000-0100-000003000000}"/>
            </a:ext>
          </a:extLst>
        </xdr:cNvPr>
        <xdr:cNvSpPr txBox="1">
          <a:spLocks noChangeArrowheads="1"/>
        </xdr:cNvSpPr>
      </xdr:nvSpPr>
      <xdr:spPr bwMode="auto">
        <a:xfrm>
          <a:off x="1390650" y="685800"/>
          <a:ext cx="1483676" cy="288412"/>
        </a:xfrm>
        <a:prstGeom prst="rect">
          <a:avLst/>
        </a:prstGeom>
        <a:noFill/>
        <a:ln w="9525">
          <a:noFill/>
          <a:miter lim="800000"/>
          <a:headEnd/>
          <a:tailEnd/>
        </a:ln>
        <a:effectLst/>
      </xdr:spPr>
      <xdr:txBody>
        <a:bodyPr wrap="none" lIns="18288" tIns="22860" rIns="0" bIns="0" anchor="t" upright="1">
          <a:spAutoFit/>
        </a:bodyPr>
        <a:lstStyle/>
        <a:p>
          <a:pPr algn="l" rtl="0">
            <a:defRPr sz="1000"/>
          </a:pPr>
          <a:r>
            <a:rPr lang="fr-FR" sz="900" b="0" i="1" u="none" strike="noStrike" baseline="0">
              <a:solidFill>
                <a:srgbClr val="000000"/>
              </a:solidFill>
              <a:latin typeface="Times New Roman"/>
              <a:cs typeface="Times New Roman"/>
            </a:rPr>
            <a:t>PORT AUTONOME DE PARIS
Agence Seine Amont</a:t>
          </a:r>
        </a:p>
      </xdr:txBody>
    </xdr:sp>
    <xdr:clientData/>
  </xdr:oneCellAnchor>
  <xdr:twoCellAnchor editAs="oneCell">
    <xdr:from>
      <xdr:col>2</xdr:col>
      <xdr:colOff>4067175</xdr:colOff>
      <xdr:row>0</xdr:row>
      <xdr:rowOff>0</xdr:rowOff>
    </xdr:from>
    <xdr:to>
      <xdr:col>3</xdr:col>
      <xdr:colOff>2381</xdr:colOff>
      <xdr:row>0</xdr:row>
      <xdr:rowOff>152400</xdr:rowOff>
    </xdr:to>
    <xdr:sp macro="" textlink="">
      <xdr:nvSpPr>
        <xdr:cNvPr id="3" name="Text Box 23">
          <a:extLst>
            <a:ext uri="{FF2B5EF4-FFF2-40B4-BE49-F238E27FC236}">
              <a16:creationId xmlns:a16="http://schemas.microsoft.com/office/drawing/2014/main" id="{00000000-0008-0000-0100-000006000000}"/>
            </a:ext>
          </a:extLst>
        </xdr:cNvPr>
        <xdr:cNvSpPr txBox="1">
          <a:spLocks noChangeArrowheads="1"/>
        </xdr:cNvSpPr>
      </xdr:nvSpPr>
      <xdr:spPr bwMode="auto">
        <a:xfrm>
          <a:off x="4000500" y="0"/>
          <a:ext cx="2381"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4391025</xdr:colOff>
      <xdr:row>0</xdr:row>
      <xdr:rowOff>247650</xdr:rowOff>
    </xdr:from>
    <xdr:to>
      <xdr:col>3</xdr:col>
      <xdr:colOff>21431</xdr:colOff>
      <xdr:row>1</xdr:row>
      <xdr:rowOff>133350</xdr:rowOff>
    </xdr:to>
    <xdr:sp macro="" textlink="">
      <xdr:nvSpPr>
        <xdr:cNvPr id="4" name="Text Box 24">
          <a:extLst>
            <a:ext uri="{FF2B5EF4-FFF2-40B4-BE49-F238E27FC236}">
              <a16:creationId xmlns:a16="http://schemas.microsoft.com/office/drawing/2014/main" id="{00000000-0008-0000-0100-000007000000}"/>
            </a:ext>
          </a:extLst>
        </xdr:cNvPr>
        <xdr:cNvSpPr txBox="1">
          <a:spLocks noChangeArrowheads="1"/>
        </xdr:cNvSpPr>
      </xdr:nvSpPr>
      <xdr:spPr bwMode="auto">
        <a:xfrm>
          <a:off x="4000500" y="247650"/>
          <a:ext cx="21431"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228600</xdr:colOff>
      <xdr:row>0</xdr:row>
      <xdr:rowOff>247650</xdr:rowOff>
    </xdr:from>
    <xdr:to>
      <xdr:col>3</xdr:col>
      <xdr:colOff>247650</xdr:colOff>
      <xdr:row>1</xdr:row>
      <xdr:rowOff>123825</xdr:rowOff>
    </xdr:to>
    <xdr:sp macro="" textlink="">
      <xdr:nvSpPr>
        <xdr:cNvPr id="5" name="Text Box 26">
          <a:extLst>
            <a:ext uri="{FF2B5EF4-FFF2-40B4-BE49-F238E27FC236}">
              <a16:creationId xmlns:a16="http://schemas.microsoft.com/office/drawing/2014/main" id="{00000000-0008-0000-0100-000008000000}"/>
            </a:ext>
          </a:extLst>
        </xdr:cNvPr>
        <xdr:cNvSpPr txBox="1">
          <a:spLocks noChangeArrowheads="1"/>
        </xdr:cNvSpPr>
      </xdr:nvSpPr>
      <xdr:spPr bwMode="auto">
        <a:xfrm>
          <a:off x="4229100" y="247650"/>
          <a:ext cx="190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228600</xdr:colOff>
      <xdr:row>0</xdr:row>
      <xdr:rowOff>247650</xdr:rowOff>
    </xdr:from>
    <xdr:ext cx="19050" cy="180975"/>
    <xdr:sp macro="" textlink="">
      <xdr:nvSpPr>
        <xdr:cNvPr id="6" name="Text Box 26">
          <a:extLst>
            <a:ext uri="{FF2B5EF4-FFF2-40B4-BE49-F238E27FC236}">
              <a16:creationId xmlns:a16="http://schemas.microsoft.com/office/drawing/2014/main" id="{00000000-0008-0000-0100-000009000000}"/>
            </a:ext>
          </a:extLst>
        </xdr:cNvPr>
        <xdr:cNvSpPr txBox="1">
          <a:spLocks noChangeArrowheads="1"/>
        </xdr:cNvSpPr>
      </xdr:nvSpPr>
      <xdr:spPr bwMode="auto">
        <a:xfrm>
          <a:off x="4810125" y="247650"/>
          <a:ext cx="190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0</xdr:colOff>
      <xdr:row>0</xdr:row>
      <xdr:rowOff>0</xdr:rowOff>
    </xdr:from>
    <xdr:to>
      <xdr:col>2</xdr:col>
      <xdr:colOff>1655523</xdr:colOff>
      <xdr:row>3</xdr:row>
      <xdr:rowOff>9524</xdr:rowOff>
    </xdr:to>
    <xdr:pic>
      <xdr:nvPicPr>
        <xdr:cNvPr id="7" name="Image 6">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36548" cy="1028699"/>
        </a:xfrm>
        <a:prstGeom prst="rect">
          <a:avLst/>
        </a:prstGeom>
      </xdr:spPr>
    </xdr:pic>
    <xdr:clientData/>
  </xdr:twoCellAnchor>
  <xdr:oneCellAnchor>
    <xdr:from>
      <xdr:col>2</xdr:col>
      <xdr:colOff>809625</xdr:colOff>
      <xdr:row>2</xdr:row>
      <xdr:rowOff>238125</xdr:rowOff>
    </xdr:from>
    <xdr:ext cx="1483676" cy="288412"/>
    <xdr:sp macro="" textlink="">
      <xdr:nvSpPr>
        <xdr:cNvPr id="8" name="Text Box 1">
          <a:extLst>
            <a:ext uri="{FF2B5EF4-FFF2-40B4-BE49-F238E27FC236}">
              <a16:creationId xmlns:a16="http://schemas.microsoft.com/office/drawing/2014/main" id="{00000000-0008-0000-0100-00000B000000}"/>
            </a:ext>
          </a:extLst>
        </xdr:cNvPr>
        <xdr:cNvSpPr txBox="1">
          <a:spLocks noChangeArrowheads="1"/>
        </xdr:cNvSpPr>
      </xdr:nvSpPr>
      <xdr:spPr bwMode="auto">
        <a:xfrm>
          <a:off x="1390650" y="685800"/>
          <a:ext cx="1483676" cy="288412"/>
        </a:xfrm>
        <a:prstGeom prst="rect">
          <a:avLst/>
        </a:prstGeom>
        <a:noFill/>
        <a:ln w="9525">
          <a:noFill/>
          <a:miter lim="800000"/>
          <a:headEnd/>
          <a:tailEnd/>
        </a:ln>
        <a:effectLst/>
      </xdr:spPr>
      <xdr:txBody>
        <a:bodyPr wrap="none" lIns="18288" tIns="22860" rIns="0" bIns="0" anchor="t" upright="1">
          <a:spAutoFit/>
        </a:bodyPr>
        <a:lstStyle/>
        <a:p>
          <a:pPr algn="l" rtl="0">
            <a:defRPr sz="1000"/>
          </a:pPr>
          <a:r>
            <a:rPr lang="fr-FR" sz="900" b="0" i="1" u="none" strike="noStrike" baseline="0">
              <a:solidFill>
                <a:srgbClr val="000000"/>
              </a:solidFill>
              <a:latin typeface="Times New Roman"/>
              <a:cs typeface="Times New Roman"/>
            </a:rPr>
            <a:t>PORT AUTONOME DE PARIS
Agence Seine Amont</a:t>
          </a:r>
        </a:p>
      </xdr:txBody>
    </xdr:sp>
    <xdr:clientData/>
  </xdr:oneCellAnchor>
  <xdr:twoCellAnchor editAs="oneCell">
    <xdr:from>
      <xdr:col>2</xdr:col>
      <xdr:colOff>4067175</xdr:colOff>
      <xdr:row>0</xdr:row>
      <xdr:rowOff>0</xdr:rowOff>
    </xdr:from>
    <xdr:to>
      <xdr:col>3</xdr:col>
      <xdr:colOff>21431</xdr:colOff>
      <xdr:row>0</xdr:row>
      <xdr:rowOff>152400</xdr:rowOff>
    </xdr:to>
    <xdr:sp macro="" textlink="">
      <xdr:nvSpPr>
        <xdr:cNvPr id="9" name="Text Box 23">
          <a:extLst>
            <a:ext uri="{FF2B5EF4-FFF2-40B4-BE49-F238E27FC236}">
              <a16:creationId xmlns:a16="http://schemas.microsoft.com/office/drawing/2014/main" id="{00000000-0008-0000-0100-00000D000000}"/>
            </a:ext>
          </a:extLst>
        </xdr:cNvPr>
        <xdr:cNvSpPr txBox="1">
          <a:spLocks noChangeArrowheads="1"/>
        </xdr:cNvSpPr>
      </xdr:nvSpPr>
      <xdr:spPr bwMode="auto">
        <a:xfrm>
          <a:off x="4000500" y="0"/>
          <a:ext cx="21431"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2</xdr:col>
      <xdr:colOff>712548</xdr:colOff>
      <xdr:row>3</xdr:row>
      <xdr:rowOff>9524</xdr:rowOff>
    </xdr:to>
    <xdr:pic>
      <xdr:nvPicPr>
        <xdr:cNvPr id="10" name="Image 9">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293573" cy="10286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22"/>
  <sheetViews>
    <sheetView tabSelected="1" view="pageBreakPreview" topLeftCell="B5" zoomScale="80" zoomScaleNormal="90" zoomScaleSheetLayoutView="80" workbookViewId="0">
      <pane xSplit="2" ySplit="2" topLeftCell="D7" activePane="bottomRight" state="frozen"/>
      <selection activeCell="B72" sqref="B72"/>
      <selection pane="topRight" activeCell="B72" sqref="B72"/>
      <selection pane="bottomLeft" activeCell="B72" sqref="B72"/>
      <selection pane="bottomRight" activeCell="E88" sqref="E88"/>
    </sheetView>
  </sheetViews>
  <sheetFormatPr baseColWidth="10" defaultRowHeight="12.75" x14ac:dyDescent="0.2"/>
  <cols>
    <col min="1" max="1" width="8.140625" hidden="1" customWidth="1"/>
    <col min="2" max="2" width="8.7109375" style="34" customWidth="1"/>
    <col min="3" max="3" width="51.28515625" style="35" customWidth="1"/>
    <col min="4" max="4" width="8.7109375" style="36" customWidth="1"/>
    <col min="5" max="5" width="20.7109375" style="36" customWidth="1"/>
    <col min="6" max="6" width="11.42578125" hidden="1" customWidth="1"/>
    <col min="7" max="7" width="2.7109375" hidden="1" customWidth="1"/>
    <col min="8" max="8" width="11.42578125" hidden="1" customWidth="1"/>
    <col min="9" max="9" width="2.7109375" hidden="1" customWidth="1"/>
    <col min="10" max="10" width="22.7109375" style="37" bestFit="1" customWidth="1"/>
    <col min="11" max="11" width="25.85546875" style="38" customWidth="1"/>
    <col min="12" max="12" width="13.85546875" bestFit="1" customWidth="1"/>
    <col min="14" max="14" width="13.85546875" bestFit="1" customWidth="1"/>
  </cols>
  <sheetData>
    <row r="1" spans="1:11" ht="24.6" customHeight="1" x14ac:dyDescent="0.2">
      <c r="A1" t="s">
        <v>0</v>
      </c>
    </row>
    <row r="2" spans="1:11" ht="11.45" customHeight="1" x14ac:dyDescent="0.2">
      <c r="A2" t="s">
        <v>1</v>
      </c>
    </row>
    <row r="3" spans="1:11" ht="45" customHeight="1" x14ac:dyDescent="0.2">
      <c r="A3" t="s">
        <v>1</v>
      </c>
    </row>
    <row r="4" spans="1:11" ht="1.5" customHeight="1" x14ac:dyDescent="0.2">
      <c r="A4" t="s">
        <v>1</v>
      </c>
    </row>
    <row r="5" spans="1:11" s="2" customFormat="1" ht="12.6" customHeight="1" x14ac:dyDescent="0.25">
      <c r="A5" s="1" t="s">
        <v>2</v>
      </c>
      <c r="B5" s="117" t="s">
        <v>3</v>
      </c>
      <c r="C5" s="119" t="s">
        <v>4</v>
      </c>
      <c r="D5" s="117" t="s">
        <v>5</v>
      </c>
      <c r="E5" s="117" t="s">
        <v>192</v>
      </c>
      <c r="F5" s="117" t="s">
        <v>193</v>
      </c>
      <c r="H5" s="117" t="s">
        <v>194</v>
      </c>
      <c r="J5" s="113" t="s">
        <v>195</v>
      </c>
      <c r="K5" s="115" t="s">
        <v>196</v>
      </c>
    </row>
    <row r="6" spans="1:11" s="2" customFormat="1" ht="22.5" customHeight="1" x14ac:dyDescent="0.25">
      <c r="A6" s="1" t="s">
        <v>2</v>
      </c>
      <c r="B6" s="118"/>
      <c r="C6" s="120"/>
      <c r="D6" s="121"/>
      <c r="E6" s="121"/>
      <c r="F6" s="121"/>
      <c r="H6" s="121"/>
      <c r="J6" s="114"/>
      <c r="K6" s="116"/>
    </row>
    <row r="7" spans="1:11" s="7" customFormat="1" ht="92.1" customHeight="1" x14ac:dyDescent="0.25">
      <c r="A7" s="3"/>
      <c r="B7" s="4"/>
      <c r="C7" s="5" t="s">
        <v>6</v>
      </c>
      <c r="D7" s="6"/>
      <c r="E7" s="93" t="s">
        <v>7</v>
      </c>
      <c r="F7" s="94"/>
      <c r="G7" s="95"/>
      <c r="H7" s="95"/>
      <c r="I7" s="95"/>
      <c r="J7" s="95"/>
      <c r="K7" s="95"/>
    </row>
    <row r="8" spans="1:11" ht="21.95" customHeight="1" x14ac:dyDescent="0.2">
      <c r="A8" s="3" t="s">
        <v>8</v>
      </c>
      <c r="B8" s="39">
        <v>1</v>
      </c>
      <c r="C8" s="40" t="s">
        <v>9</v>
      </c>
      <c r="D8" s="41"/>
      <c r="E8" s="41"/>
      <c r="F8" s="42"/>
      <c r="G8" s="42"/>
      <c r="H8" s="42"/>
      <c r="I8" s="42"/>
      <c r="J8" s="43"/>
      <c r="K8" s="44"/>
    </row>
    <row r="9" spans="1:11" ht="80.099999999999994" customHeight="1" x14ac:dyDescent="0.2">
      <c r="A9" s="3" t="s">
        <v>10</v>
      </c>
      <c r="B9" s="8"/>
      <c r="C9" s="9" t="s">
        <v>11</v>
      </c>
      <c r="D9" s="10"/>
      <c r="E9" s="25"/>
      <c r="F9" s="96"/>
      <c r="G9" s="42"/>
      <c r="H9" s="42"/>
      <c r="I9" s="42"/>
      <c r="J9" s="42"/>
      <c r="K9" s="42"/>
    </row>
    <row r="10" spans="1:11" ht="15" x14ac:dyDescent="0.2">
      <c r="A10" s="3"/>
      <c r="B10" s="39" t="s">
        <v>12</v>
      </c>
      <c r="C10" s="45" t="s">
        <v>13</v>
      </c>
      <c r="D10" s="41"/>
      <c r="E10" s="41"/>
      <c r="F10" s="42"/>
      <c r="G10" s="42"/>
      <c r="H10" s="42"/>
      <c r="I10" s="42"/>
      <c r="J10" s="43"/>
      <c r="K10" s="44"/>
    </row>
    <row r="11" spans="1:11" s="14" customFormat="1" ht="15" customHeight="1" x14ac:dyDescent="0.2">
      <c r="A11" s="13"/>
      <c r="B11" s="46" t="s">
        <v>14</v>
      </c>
      <c r="C11" s="47" t="s">
        <v>132</v>
      </c>
      <c r="D11" s="48"/>
      <c r="E11" s="49"/>
      <c r="F11" s="50"/>
      <c r="G11"/>
      <c r="H11" s="50"/>
      <c r="I11"/>
      <c r="J11" s="51"/>
      <c r="K11" s="52" t="str">
        <f t="shared" ref="K11:K16" si="0">IF(E11=0,"",IF(J11=0,"",E11*J11))</f>
        <v/>
      </c>
    </row>
    <row r="12" spans="1:11" s="60" customFormat="1" ht="15" customHeight="1" x14ac:dyDescent="0.2">
      <c r="A12" s="13"/>
      <c r="B12" s="53"/>
      <c r="C12" s="54" t="s">
        <v>16</v>
      </c>
      <c r="D12" s="55" t="s">
        <v>17</v>
      </c>
      <c r="E12" s="56"/>
      <c r="F12" s="57"/>
      <c r="G12" s="19"/>
      <c r="H12" s="57"/>
      <c r="I12" s="19"/>
      <c r="J12" s="58"/>
      <c r="K12" s="59" t="str">
        <f t="shared" si="0"/>
        <v/>
      </c>
    </row>
    <row r="13" spans="1:11" ht="15" customHeight="1" x14ac:dyDescent="0.2">
      <c r="A13" s="3"/>
      <c r="B13" s="61" t="s">
        <v>18</v>
      </c>
      <c r="C13" s="62" t="s">
        <v>19</v>
      </c>
      <c r="D13" s="63"/>
      <c r="E13" s="56"/>
      <c r="F13" s="42"/>
      <c r="H13" s="42"/>
      <c r="J13" s="43"/>
      <c r="K13" s="64" t="str">
        <f t="shared" si="0"/>
        <v/>
      </c>
    </row>
    <row r="14" spans="1:11" ht="15" customHeight="1" x14ac:dyDescent="0.2">
      <c r="A14" s="3"/>
      <c r="B14" s="53"/>
      <c r="C14" s="54" t="s">
        <v>16</v>
      </c>
      <c r="D14" s="55" t="s">
        <v>17</v>
      </c>
      <c r="E14" s="56"/>
      <c r="F14" s="42">
        <v>35</v>
      </c>
      <c r="H14" s="42">
        <v>29</v>
      </c>
      <c r="J14" s="43"/>
      <c r="K14" s="64" t="str">
        <f t="shared" si="0"/>
        <v/>
      </c>
    </row>
    <row r="15" spans="1:11" ht="15" customHeight="1" x14ac:dyDescent="0.2">
      <c r="A15" s="3"/>
      <c r="B15" s="61" t="s">
        <v>20</v>
      </c>
      <c r="C15" s="62" t="s">
        <v>206</v>
      </c>
      <c r="D15" s="63"/>
      <c r="E15" s="56"/>
      <c r="F15" s="42"/>
      <c r="H15" s="42"/>
      <c r="J15" s="43"/>
      <c r="K15" s="64" t="str">
        <f t="shared" si="0"/>
        <v/>
      </c>
    </row>
    <row r="16" spans="1:11" ht="15" customHeight="1" x14ac:dyDescent="0.2">
      <c r="A16" s="3"/>
      <c r="B16" s="53"/>
      <c r="C16" s="54" t="s">
        <v>16</v>
      </c>
      <c r="D16" s="55" t="s">
        <v>17</v>
      </c>
      <c r="E16" s="56"/>
      <c r="F16" s="42">
        <v>35</v>
      </c>
      <c r="H16" s="42">
        <v>29</v>
      </c>
      <c r="J16" s="43"/>
      <c r="K16" s="64" t="str">
        <f t="shared" si="0"/>
        <v/>
      </c>
    </row>
    <row r="17" spans="2:11" ht="15" customHeight="1" x14ac:dyDescent="0.2">
      <c r="B17" s="61" t="s">
        <v>22</v>
      </c>
      <c r="C17" s="62" t="s">
        <v>21</v>
      </c>
      <c r="D17" s="63"/>
      <c r="E17" s="56"/>
      <c r="F17" s="42"/>
      <c r="H17" s="42"/>
      <c r="J17" s="43"/>
      <c r="K17" s="64"/>
    </row>
    <row r="18" spans="2:11" ht="15" customHeight="1" x14ac:dyDescent="0.2">
      <c r="B18" s="53"/>
      <c r="C18" s="54" t="s">
        <v>16</v>
      </c>
      <c r="D18" s="55" t="s">
        <v>17</v>
      </c>
      <c r="E18" s="56"/>
      <c r="F18" s="42">
        <v>24</v>
      </c>
      <c r="H18" s="42">
        <v>29</v>
      </c>
      <c r="J18" s="43"/>
      <c r="K18" s="64" t="str">
        <f>IF(E18=0,"",IF(J18=0,"",E18*J18))</f>
        <v/>
      </c>
    </row>
    <row r="19" spans="2:11" ht="15" customHeight="1" x14ac:dyDescent="0.2">
      <c r="B19" s="61" t="s">
        <v>24</v>
      </c>
      <c r="C19" s="62" t="s">
        <v>23</v>
      </c>
      <c r="D19" s="63"/>
      <c r="E19" s="56"/>
      <c r="F19" s="42"/>
      <c r="H19" s="42"/>
      <c r="J19" s="43"/>
      <c r="K19" s="64"/>
    </row>
    <row r="20" spans="2:11" ht="15" customHeight="1" x14ac:dyDescent="0.2">
      <c r="B20" s="53"/>
      <c r="C20" s="54" t="s">
        <v>16</v>
      </c>
      <c r="D20" s="55" t="s">
        <v>17</v>
      </c>
      <c r="E20" s="56"/>
      <c r="F20" s="42">
        <v>42</v>
      </c>
      <c r="H20" s="42">
        <v>29</v>
      </c>
      <c r="J20" s="43"/>
      <c r="K20" s="64" t="str">
        <f>IF(E20=0,"",IF(J20=0,"",E20*J20))</f>
        <v/>
      </c>
    </row>
    <row r="21" spans="2:11" ht="15" customHeight="1" x14ac:dyDescent="0.2">
      <c r="B21" s="61" t="s">
        <v>26</v>
      </c>
      <c r="C21" s="62" t="s">
        <v>25</v>
      </c>
      <c r="D21" s="63"/>
      <c r="E21" s="56"/>
      <c r="F21" s="42"/>
      <c r="H21" s="42"/>
      <c r="J21" s="43"/>
      <c r="K21" s="64"/>
    </row>
    <row r="22" spans="2:11" ht="15" customHeight="1" x14ac:dyDescent="0.2">
      <c r="B22" s="53"/>
      <c r="C22" s="54" t="s">
        <v>16</v>
      </c>
      <c r="D22" s="55" t="s">
        <v>17</v>
      </c>
      <c r="E22" s="56"/>
      <c r="F22" s="42">
        <v>46</v>
      </c>
      <c r="H22" s="42">
        <v>29</v>
      </c>
      <c r="J22" s="43"/>
      <c r="K22" s="64" t="str">
        <f>IF(E22=0,"",IF(J22=0,"",E22*J22))</f>
        <v/>
      </c>
    </row>
    <row r="23" spans="2:11" ht="15" customHeight="1" x14ac:dyDescent="0.2">
      <c r="B23" s="61" t="s">
        <v>28</v>
      </c>
      <c r="C23" s="62" t="s">
        <v>27</v>
      </c>
      <c r="D23" s="63"/>
      <c r="E23" s="56"/>
      <c r="F23" s="42"/>
      <c r="H23" s="42"/>
      <c r="J23" s="43"/>
      <c r="K23" s="64"/>
    </row>
    <row r="24" spans="2:11" ht="15" customHeight="1" x14ac:dyDescent="0.2">
      <c r="B24" s="53"/>
      <c r="C24" s="54" t="s">
        <v>16</v>
      </c>
      <c r="D24" s="55" t="s">
        <v>17</v>
      </c>
      <c r="E24" s="56"/>
      <c r="F24" s="42">
        <v>46</v>
      </c>
      <c r="H24" s="42">
        <v>29</v>
      </c>
      <c r="J24" s="43"/>
      <c r="K24" s="64" t="str">
        <f>IF(E24=0,"",IF(J24=0,"",E24*J24))</f>
        <v/>
      </c>
    </row>
    <row r="25" spans="2:11" ht="15" customHeight="1" x14ac:dyDescent="0.2">
      <c r="B25" s="61" t="s">
        <v>30</v>
      </c>
      <c r="C25" s="62" t="s">
        <v>197</v>
      </c>
      <c r="D25" s="63"/>
      <c r="E25" s="56"/>
      <c r="F25" s="42"/>
      <c r="H25" s="42"/>
      <c r="J25" s="43"/>
      <c r="K25" s="64"/>
    </row>
    <row r="26" spans="2:11" ht="15" customHeight="1" x14ac:dyDescent="0.2">
      <c r="B26" s="53"/>
      <c r="C26" s="54" t="s">
        <v>16</v>
      </c>
      <c r="D26" s="55" t="s">
        <v>17</v>
      </c>
      <c r="E26" s="56"/>
      <c r="F26" s="42">
        <v>46</v>
      </c>
      <c r="H26" s="42">
        <v>29</v>
      </c>
      <c r="J26" s="43"/>
      <c r="K26" s="64" t="str">
        <f>IF(E26=0,"",IF(J26=0,"",E26*J26))</f>
        <v/>
      </c>
    </row>
    <row r="27" spans="2:11" ht="15" customHeight="1" x14ac:dyDescent="0.2">
      <c r="B27" s="61" t="s">
        <v>32</v>
      </c>
      <c r="C27" s="62" t="s">
        <v>31</v>
      </c>
      <c r="D27" s="63"/>
      <c r="E27" s="56"/>
      <c r="F27" s="42"/>
      <c r="H27" s="42"/>
      <c r="J27" s="43"/>
      <c r="K27" s="64"/>
    </row>
    <row r="28" spans="2:11" ht="15" customHeight="1" x14ac:dyDescent="0.2">
      <c r="B28" s="53"/>
      <c r="C28" s="54" t="s">
        <v>16</v>
      </c>
      <c r="D28" s="55" t="s">
        <v>17</v>
      </c>
      <c r="E28" s="56"/>
      <c r="F28" s="42">
        <v>46</v>
      </c>
      <c r="H28" s="42">
        <v>29</v>
      </c>
      <c r="J28" s="43"/>
      <c r="K28" s="64" t="str">
        <f>IF(E28=0,"",IF(J28=0,"",E28*J28))</f>
        <v/>
      </c>
    </row>
    <row r="29" spans="2:11" ht="15" customHeight="1" x14ac:dyDescent="0.2">
      <c r="B29" s="61" t="s">
        <v>34</v>
      </c>
      <c r="C29" s="62" t="s">
        <v>33</v>
      </c>
      <c r="D29" s="63"/>
      <c r="E29" s="56"/>
      <c r="F29" s="42"/>
      <c r="H29" s="42"/>
      <c r="J29" s="43"/>
      <c r="K29" s="64"/>
    </row>
    <row r="30" spans="2:11" ht="15" customHeight="1" x14ac:dyDescent="0.2">
      <c r="B30" s="53"/>
      <c r="C30" s="54" t="s">
        <v>16</v>
      </c>
      <c r="D30" s="55" t="s">
        <v>17</v>
      </c>
      <c r="E30" s="56"/>
      <c r="F30" s="42">
        <v>46</v>
      </c>
      <c r="H30" s="42">
        <v>29</v>
      </c>
      <c r="J30" s="43"/>
      <c r="K30" s="64" t="str">
        <f>IF(E30=0,"",IF(J30=0,"",E30*J30))</f>
        <v/>
      </c>
    </row>
    <row r="31" spans="2:11" ht="15" customHeight="1" x14ac:dyDescent="0.2">
      <c r="B31" s="61" t="s">
        <v>36</v>
      </c>
      <c r="C31" s="62" t="s">
        <v>35</v>
      </c>
      <c r="D31" s="63"/>
      <c r="E31" s="56"/>
      <c r="F31" s="42"/>
      <c r="H31" s="42"/>
      <c r="J31" s="43"/>
      <c r="K31" s="64"/>
    </row>
    <row r="32" spans="2:11" ht="15" customHeight="1" x14ac:dyDescent="0.2">
      <c r="B32" s="53"/>
      <c r="C32" s="54" t="s">
        <v>16</v>
      </c>
      <c r="D32" s="55" t="s">
        <v>17</v>
      </c>
      <c r="E32" s="56"/>
      <c r="F32" s="42">
        <v>46</v>
      </c>
      <c r="H32" s="42">
        <v>29</v>
      </c>
      <c r="J32" s="43"/>
      <c r="K32" s="64" t="str">
        <f>IF(E32=0,"",IF(J32=0,"",E32*J32))</f>
        <v/>
      </c>
    </row>
    <row r="33" spans="2:11" ht="15" customHeight="1" x14ac:dyDescent="0.2">
      <c r="B33" s="61" t="s">
        <v>38</v>
      </c>
      <c r="C33" s="62" t="s">
        <v>198</v>
      </c>
      <c r="D33" s="63"/>
      <c r="E33" s="56"/>
      <c r="F33" s="42"/>
      <c r="H33" s="42"/>
      <c r="J33" s="43"/>
      <c r="K33" s="64"/>
    </row>
    <row r="34" spans="2:11" ht="15" customHeight="1" x14ac:dyDescent="0.2">
      <c r="B34" s="53"/>
      <c r="C34" s="54" t="s">
        <v>16</v>
      </c>
      <c r="D34" s="55" t="s">
        <v>17</v>
      </c>
      <c r="E34" s="56"/>
      <c r="F34" s="42">
        <v>46</v>
      </c>
      <c r="H34" s="42">
        <v>29</v>
      </c>
      <c r="J34" s="43"/>
      <c r="K34" s="64" t="str">
        <f>IF(E34=0,"",IF(J34=0,"",E34*J34))</f>
        <v/>
      </c>
    </row>
    <row r="35" spans="2:11" ht="15" customHeight="1" x14ac:dyDescent="0.2">
      <c r="B35" s="61" t="s">
        <v>40</v>
      </c>
      <c r="C35" s="62" t="s">
        <v>199</v>
      </c>
      <c r="D35" s="63"/>
      <c r="E35" s="56"/>
      <c r="F35" s="42"/>
      <c r="H35" s="42"/>
      <c r="J35" s="43"/>
      <c r="K35" s="64"/>
    </row>
    <row r="36" spans="2:11" ht="15" customHeight="1" x14ac:dyDescent="0.2">
      <c r="B36" s="53"/>
      <c r="C36" s="54" t="s">
        <v>16</v>
      </c>
      <c r="D36" s="55" t="s">
        <v>17</v>
      </c>
      <c r="E36" s="56"/>
      <c r="F36" s="42">
        <v>46</v>
      </c>
      <c r="H36" s="42">
        <v>29</v>
      </c>
      <c r="J36" s="43"/>
      <c r="K36" s="64" t="str">
        <f>IF(E36=0,"",IF(J36=0,"",E36*J36))</f>
        <v/>
      </c>
    </row>
    <row r="37" spans="2:11" ht="15" customHeight="1" x14ac:dyDescent="0.2">
      <c r="B37" s="61" t="s">
        <v>42</v>
      </c>
      <c r="C37" s="62" t="s">
        <v>41</v>
      </c>
      <c r="D37" s="63"/>
      <c r="E37" s="56"/>
      <c r="F37" s="42"/>
      <c r="H37" s="42"/>
      <c r="J37" s="43"/>
      <c r="K37" s="64"/>
    </row>
    <row r="38" spans="2:11" ht="15" customHeight="1" x14ac:dyDescent="0.2">
      <c r="B38" s="53"/>
      <c r="C38" s="54" t="s">
        <v>16</v>
      </c>
      <c r="D38" s="55" t="s">
        <v>17</v>
      </c>
      <c r="E38" s="56"/>
      <c r="F38" s="42">
        <v>46</v>
      </c>
      <c r="H38" s="42">
        <v>29</v>
      </c>
      <c r="J38" s="43"/>
      <c r="K38" s="64" t="str">
        <f>IF(E38=0,"",IF(J38=0,"",E38*J38))</f>
        <v/>
      </c>
    </row>
    <row r="39" spans="2:11" ht="15" customHeight="1" x14ac:dyDescent="0.2">
      <c r="B39" s="61" t="s">
        <v>44</v>
      </c>
      <c r="C39" s="62" t="s">
        <v>43</v>
      </c>
      <c r="D39" s="63"/>
      <c r="E39" s="56"/>
      <c r="F39" s="42"/>
      <c r="H39" s="42"/>
      <c r="J39" s="43"/>
      <c r="K39" s="64"/>
    </row>
    <row r="40" spans="2:11" ht="15" customHeight="1" x14ac:dyDescent="0.2">
      <c r="B40" s="53"/>
      <c r="C40" s="54" t="s">
        <v>16</v>
      </c>
      <c r="D40" s="55" t="s">
        <v>17</v>
      </c>
      <c r="E40" s="56"/>
      <c r="F40" s="42">
        <v>46</v>
      </c>
      <c r="H40" s="42">
        <v>29</v>
      </c>
      <c r="J40" s="43"/>
      <c r="K40" s="64" t="str">
        <f>IF(E40=0,"",IF(J40=0,"",E40*J40))</f>
        <v/>
      </c>
    </row>
    <row r="41" spans="2:11" ht="15" customHeight="1" x14ac:dyDescent="0.2">
      <c r="B41" s="61" t="s">
        <v>46</v>
      </c>
      <c r="C41" s="62" t="s">
        <v>45</v>
      </c>
      <c r="D41" s="63"/>
      <c r="E41" s="56"/>
      <c r="F41" s="42"/>
      <c r="H41" s="42"/>
      <c r="J41" s="43"/>
      <c r="K41" s="64"/>
    </row>
    <row r="42" spans="2:11" s="19" customFormat="1" ht="15" customHeight="1" x14ac:dyDescent="0.2">
      <c r="B42" s="53"/>
      <c r="C42" s="54" t="s">
        <v>16</v>
      </c>
      <c r="D42" s="55" t="s">
        <v>17</v>
      </c>
      <c r="E42" s="56"/>
      <c r="F42" s="57">
        <v>0</v>
      </c>
      <c r="H42" s="57">
        <v>0</v>
      </c>
      <c r="J42" s="58"/>
      <c r="K42" s="59" t="str">
        <f>IF(E42=0,"",IF(J42=0,"",E42*J42))</f>
        <v/>
      </c>
    </row>
    <row r="43" spans="2:11" ht="15" customHeight="1" x14ac:dyDescent="0.2">
      <c r="B43" s="61" t="s">
        <v>48</v>
      </c>
      <c r="C43" s="62" t="s">
        <v>47</v>
      </c>
      <c r="D43" s="63"/>
      <c r="E43" s="56"/>
      <c r="F43" s="42"/>
      <c r="H43" s="42"/>
      <c r="J43" s="43"/>
      <c r="K43" s="64"/>
    </row>
    <row r="44" spans="2:11" ht="15" customHeight="1" x14ac:dyDescent="0.2">
      <c r="B44" s="53"/>
      <c r="C44" s="54" t="s">
        <v>16</v>
      </c>
      <c r="D44" s="55" t="s">
        <v>17</v>
      </c>
      <c r="E44" s="56"/>
      <c r="F44" s="42">
        <v>46</v>
      </c>
      <c r="H44" s="42">
        <v>29</v>
      </c>
      <c r="J44" s="43"/>
      <c r="K44" s="64" t="str">
        <f>IF(E44=0,"",IF(J44=0,"",E44*J44))</f>
        <v/>
      </c>
    </row>
    <row r="45" spans="2:11" ht="15" customHeight="1" x14ac:dyDescent="0.2">
      <c r="B45" s="61" t="s">
        <v>50</v>
      </c>
      <c r="C45" s="62" t="s">
        <v>49</v>
      </c>
      <c r="D45" s="63"/>
      <c r="E45" s="56"/>
      <c r="F45" s="42"/>
      <c r="H45" s="42"/>
      <c r="J45" s="43"/>
      <c r="K45" s="64"/>
    </row>
    <row r="46" spans="2:11" ht="15" customHeight="1" x14ac:dyDescent="0.2">
      <c r="B46" s="53"/>
      <c r="C46" s="54" t="s">
        <v>16</v>
      </c>
      <c r="D46" s="55" t="s">
        <v>17</v>
      </c>
      <c r="E46" s="56"/>
      <c r="F46" s="42">
        <v>46</v>
      </c>
      <c r="H46" s="42">
        <v>29</v>
      </c>
      <c r="J46" s="43"/>
      <c r="K46" s="64" t="str">
        <f>IF(E46=0,"",IF(J46=0,"",E46*J46))</f>
        <v/>
      </c>
    </row>
    <row r="47" spans="2:11" ht="15" customHeight="1" x14ac:dyDescent="0.2">
      <c r="B47" s="61" t="s">
        <v>52</v>
      </c>
      <c r="C47" s="62" t="s">
        <v>51</v>
      </c>
      <c r="D47" s="63"/>
      <c r="E47" s="56"/>
      <c r="F47" s="42"/>
      <c r="H47" s="42"/>
      <c r="J47" s="43"/>
      <c r="K47" s="64"/>
    </row>
    <row r="48" spans="2:11" ht="15" customHeight="1" x14ac:dyDescent="0.2">
      <c r="B48" s="53"/>
      <c r="C48" s="54" t="s">
        <v>16</v>
      </c>
      <c r="D48" s="55" t="s">
        <v>17</v>
      </c>
      <c r="E48" s="56"/>
      <c r="F48" s="42">
        <v>2</v>
      </c>
      <c r="H48" s="42">
        <v>29</v>
      </c>
      <c r="J48" s="43"/>
      <c r="K48" s="64" t="str">
        <f>IF(E48=0,"",IF(J48=0,"",E48*J48))</f>
        <v/>
      </c>
    </row>
    <row r="49" spans="2:11" ht="15" customHeight="1" x14ac:dyDescent="0.2">
      <c r="B49" s="61" t="s">
        <v>54</v>
      </c>
      <c r="C49" s="62" t="s">
        <v>200</v>
      </c>
      <c r="D49" s="63"/>
      <c r="E49" s="56"/>
      <c r="F49" s="42"/>
      <c r="H49" s="42"/>
      <c r="J49" s="43"/>
      <c r="K49" s="64"/>
    </row>
    <row r="50" spans="2:11" ht="15" customHeight="1" x14ac:dyDescent="0.2">
      <c r="B50" s="53"/>
      <c r="C50" s="54" t="s">
        <v>16</v>
      </c>
      <c r="D50" s="55" t="s">
        <v>17</v>
      </c>
      <c r="E50" s="56"/>
      <c r="F50" s="42">
        <v>46</v>
      </c>
      <c r="H50" s="42">
        <v>29</v>
      </c>
      <c r="J50" s="43"/>
      <c r="K50" s="64" t="str">
        <f>IF(E50=0,"",IF(J50=0,"",E50*J50))</f>
        <v/>
      </c>
    </row>
    <row r="51" spans="2:11" ht="15" customHeight="1" x14ac:dyDescent="0.2">
      <c r="B51" s="61" t="s">
        <v>56</v>
      </c>
      <c r="C51" s="62" t="s">
        <v>55</v>
      </c>
      <c r="D51" s="63"/>
      <c r="E51" s="56"/>
      <c r="F51" s="42"/>
      <c r="H51" s="42"/>
      <c r="J51" s="43"/>
      <c r="K51" s="64"/>
    </row>
    <row r="52" spans="2:11" ht="15" customHeight="1" x14ac:dyDescent="0.2">
      <c r="B52" s="53"/>
      <c r="C52" s="54" t="s">
        <v>16</v>
      </c>
      <c r="D52" s="55" t="s">
        <v>17</v>
      </c>
      <c r="E52" s="56"/>
      <c r="F52" s="42">
        <v>46</v>
      </c>
      <c r="H52" s="42">
        <v>29</v>
      </c>
      <c r="J52" s="43"/>
      <c r="K52" s="64" t="str">
        <f>IF(E52=0,"",IF(J52=0,"",E52*J52))</f>
        <v/>
      </c>
    </row>
    <row r="53" spans="2:11" ht="15" customHeight="1" x14ac:dyDescent="0.2">
      <c r="B53" s="61" t="s">
        <v>58</v>
      </c>
      <c r="C53" s="62" t="s">
        <v>57</v>
      </c>
      <c r="D53" s="63"/>
      <c r="E53" s="56"/>
      <c r="F53" s="42"/>
      <c r="H53" s="42"/>
      <c r="J53" s="43"/>
      <c r="K53" s="64"/>
    </row>
    <row r="54" spans="2:11" ht="15" customHeight="1" x14ac:dyDescent="0.2">
      <c r="B54" s="53"/>
      <c r="C54" s="54" t="s">
        <v>16</v>
      </c>
      <c r="D54" s="55" t="s">
        <v>17</v>
      </c>
      <c r="E54" s="56"/>
      <c r="F54" s="42">
        <v>46</v>
      </c>
      <c r="H54" s="42">
        <v>29</v>
      </c>
      <c r="J54" s="43"/>
      <c r="K54" s="64" t="str">
        <f>IF(E54=0,"",IF(J54=0,"",E54*J54))</f>
        <v/>
      </c>
    </row>
    <row r="55" spans="2:11" ht="15" customHeight="1" x14ac:dyDescent="0.2">
      <c r="B55" s="61" t="s">
        <v>60</v>
      </c>
      <c r="C55" s="62" t="s">
        <v>201</v>
      </c>
      <c r="D55" s="63"/>
      <c r="E55" s="56"/>
      <c r="F55" s="42"/>
      <c r="H55" s="42"/>
      <c r="J55" s="43"/>
      <c r="K55" s="64"/>
    </row>
    <row r="56" spans="2:11" ht="15" x14ac:dyDescent="0.2">
      <c r="B56" s="53"/>
      <c r="C56" s="54" t="s">
        <v>16</v>
      </c>
      <c r="D56" s="55" t="s">
        <v>17</v>
      </c>
      <c r="E56" s="56"/>
      <c r="F56" s="42">
        <v>45</v>
      </c>
      <c r="H56" s="42">
        <v>29</v>
      </c>
      <c r="J56" s="43"/>
      <c r="K56" s="64" t="str">
        <f>IF(E56=0,"",IF(J56=0,"",E56*J56))</f>
        <v/>
      </c>
    </row>
    <row r="57" spans="2:11" ht="15" x14ac:dyDescent="0.2">
      <c r="B57" s="61" t="s">
        <v>62</v>
      </c>
      <c r="C57" s="62" t="s">
        <v>61</v>
      </c>
      <c r="D57" s="63"/>
      <c r="E57" s="56"/>
      <c r="F57" s="42"/>
      <c r="H57" s="42"/>
      <c r="J57" s="43"/>
      <c r="K57" s="64"/>
    </row>
    <row r="58" spans="2:11" ht="15" x14ac:dyDescent="0.2">
      <c r="B58" s="53"/>
      <c r="C58" s="54" t="s">
        <v>16</v>
      </c>
      <c r="D58" s="55" t="s">
        <v>17</v>
      </c>
      <c r="E58" s="56"/>
      <c r="F58" s="42">
        <v>45</v>
      </c>
      <c r="H58" s="42">
        <v>29</v>
      </c>
      <c r="J58" s="43"/>
      <c r="K58" s="64" t="str">
        <f>IF(E58=0,"",IF(J58=0,"",E58*J58))</f>
        <v/>
      </c>
    </row>
    <row r="59" spans="2:11" ht="15" x14ac:dyDescent="0.2">
      <c r="B59" s="61" t="s">
        <v>64</v>
      </c>
      <c r="C59" s="62" t="s">
        <v>202</v>
      </c>
      <c r="D59" s="63"/>
      <c r="E59" s="56"/>
      <c r="F59" s="42"/>
      <c r="H59" s="42"/>
      <c r="J59" s="43"/>
      <c r="K59" s="64"/>
    </row>
    <row r="60" spans="2:11" ht="15" x14ac:dyDescent="0.2">
      <c r="B60" s="53"/>
      <c r="C60" s="54" t="s">
        <v>16</v>
      </c>
      <c r="D60" s="55" t="s">
        <v>17</v>
      </c>
      <c r="E60" s="56"/>
      <c r="F60" s="42">
        <v>45</v>
      </c>
      <c r="H60" s="42">
        <v>29</v>
      </c>
      <c r="J60" s="43"/>
      <c r="K60" s="64" t="str">
        <f>IF(E60=0,"",IF(J60=0,"",E60*J60))</f>
        <v/>
      </c>
    </row>
    <row r="61" spans="2:11" ht="15" x14ac:dyDescent="0.2">
      <c r="B61" s="61" t="s">
        <v>66</v>
      </c>
      <c r="C61" s="62" t="s">
        <v>65</v>
      </c>
      <c r="D61" s="63"/>
      <c r="E61" s="56"/>
      <c r="F61" s="42"/>
      <c r="H61" s="42"/>
      <c r="J61" s="43"/>
      <c r="K61" s="64"/>
    </row>
    <row r="62" spans="2:11" ht="15" x14ac:dyDescent="0.2">
      <c r="B62" s="53"/>
      <c r="C62" s="54" t="s">
        <v>16</v>
      </c>
      <c r="D62" s="55" t="s">
        <v>17</v>
      </c>
      <c r="E62" s="56"/>
      <c r="F62" s="42">
        <v>0</v>
      </c>
      <c r="H62" s="42">
        <v>29</v>
      </c>
      <c r="J62" s="43"/>
      <c r="K62" s="64" t="str">
        <f>IF(E62=0,"",IF(J62=0,"",E62*J62))</f>
        <v/>
      </c>
    </row>
    <row r="63" spans="2:11" ht="15" x14ac:dyDescent="0.2">
      <c r="B63" s="61" t="s">
        <v>68</v>
      </c>
      <c r="C63" s="62" t="s">
        <v>67</v>
      </c>
      <c r="D63" s="63"/>
      <c r="E63" s="56"/>
      <c r="F63" s="42"/>
      <c r="H63" s="42"/>
      <c r="J63" s="43"/>
      <c r="K63" s="64"/>
    </row>
    <row r="64" spans="2:11" s="19" customFormat="1" ht="15" x14ac:dyDescent="0.2">
      <c r="B64" s="53"/>
      <c r="C64" s="54" t="s">
        <v>16</v>
      </c>
      <c r="D64" s="55" t="s">
        <v>17</v>
      </c>
      <c r="E64" s="56"/>
      <c r="F64" s="57">
        <v>0</v>
      </c>
      <c r="H64" s="57">
        <v>0</v>
      </c>
      <c r="J64" s="58"/>
      <c r="K64" s="59" t="str">
        <f>IF(E64=0,"",IF(J64=0,"",E64*J64))</f>
        <v/>
      </c>
    </row>
    <row r="65" spans="2:11" ht="15" x14ac:dyDescent="0.2">
      <c r="B65" s="61" t="s">
        <v>70</v>
      </c>
      <c r="C65" s="62" t="s">
        <v>204</v>
      </c>
      <c r="D65" s="63"/>
      <c r="E65" s="56"/>
      <c r="F65" s="42"/>
      <c r="H65" s="42"/>
      <c r="J65" s="43"/>
      <c r="K65" s="64"/>
    </row>
    <row r="66" spans="2:11" ht="15" x14ac:dyDescent="0.2">
      <c r="B66" s="53"/>
      <c r="C66" s="54" t="s">
        <v>16</v>
      </c>
      <c r="D66" s="55" t="s">
        <v>17</v>
      </c>
      <c r="E66" s="84"/>
      <c r="F66" s="57">
        <v>0</v>
      </c>
      <c r="G66" s="92"/>
      <c r="H66" s="57">
        <v>0</v>
      </c>
      <c r="I66" s="92"/>
      <c r="J66" s="58"/>
      <c r="K66" s="59" t="str">
        <f>IF(E66=0,"",IF(J66=0,"",E66*J66))</f>
        <v/>
      </c>
    </row>
    <row r="67" spans="2:11" ht="15" x14ac:dyDescent="0.2">
      <c r="B67" s="61" t="s">
        <v>203</v>
      </c>
      <c r="C67" s="62" t="s">
        <v>69</v>
      </c>
      <c r="D67" s="63"/>
      <c r="E67" s="56"/>
      <c r="F67" s="42"/>
      <c r="H67" s="42"/>
      <c r="J67" s="43"/>
      <c r="K67" s="64"/>
    </row>
    <row r="68" spans="2:11" ht="15" x14ac:dyDescent="0.2">
      <c r="B68" s="53"/>
      <c r="C68" s="54" t="s">
        <v>16</v>
      </c>
      <c r="D68" s="55" t="s">
        <v>17</v>
      </c>
      <c r="E68" s="56"/>
      <c r="F68" s="42">
        <v>6</v>
      </c>
      <c r="H68" s="42">
        <v>5.5</v>
      </c>
      <c r="J68" s="58"/>
      <c r="K68" s="64" t="str">
        <f>IF(E68=0,"",IF(J68=0,"",E68*J68))</f>
        <v/>
      </c>
    </row>
    <row r="69" spans="2:11" ht="30" x14ac:dyDescent="0.2">
      <c r="B69" s="61" t="s">
        <v>207</v>
      </c>
      <c r="C69" s="62" t="s">
        <v>208</v>
      </c>
      <c r="D69" s="63"/>
      <c r="E69" s="56"/>
      <c r="F69" s="42"/>
      <c r="H69" s="42"/>
      <c r="J69" s="43"/>
      <c r="K69" s="64"/>
    </row>
    <row r="70" spans="2:11" ht="15" x14ac:dyDescent="0.2">
      <c r="B70" s="53"/>
      <c r="C70" s="54" t="s">
        <v>71</v>
      </c>
      <c r="D70" s="55" t="s">
        <v>72</v>
      </c>
      <c r="E70" s="56"/>
      <c r="F70" s="42">
        <v>158</v>
      </c>
      <c r="H70" s="42">
        <v>141.5</v>
      </c>
      <c r="J70" s="43"/>
      <c r="K70" s="64" t="str">
        <f>IF(E70=0,"",IF(J70=0,"",E70*J70))</f>
        <v/>
      </c>
    </row>
    <row r="71" spans="2:11" ht="15" x14ac:dyDescent="0.2">
      <c r="B71" s="100">
        <v>3</v>
      </c>
      <c r="C71" s="101" t="s">
        <v>73</v>
      </c>
      <c r="D71" s="25"/>
      <c r="E71" s="26"/>
      <c r="F71" s="96"/>
      <c r="G71" s="42"/>
      <c r="H71" s="42"/>
      <c r="I71" s="42"/>
      <c r="J71" s="42"/>
      <c r="K71" s="42"/>
    </row>
    <row r="72" spans="2:11" ht="41.25" customHeight="1" x14ac:dyDescent="0.2">
      <c r="B72" s="23"/>
      <c r="C72" s="5" t="s">
        <v>74</v>
      </c>
      <c r="D72" s="25"/>
      <c r="E72" s="26"/>
      <c r="F72" s="96"/>
      <c r="G72" s="42"/>
      <c r="H72" s="42"/>
      <c r="I72" s="42"/>
      <c r="J72" s="42"/>
      <c r="K72" s="42"/>
    </row>
    <row r="73" spans="2:11" ht="15" x14ac:dyDescent="0.2">
      <c r="B73" s="97" t="s">
        <v>75</v>
      </c>
      <c r="C73" s="102" t="s">
        <v>76</v>
      </c>
      <c r="D73" s="98"/>
      <c r="E73" s="99"/>
      <c r="F73" s="50"/>
      <c r="H73" s="50"/>
      <c r="J73" s="51"/>
      <c r="K73" s="103"/>
    </row>
    <row r="74" spans="2:11" ht="21.75" customHeight="1" x14ac:dyDescent="0.2">
      <c r="B74" s="8" t="s">
        <v>77</v>
      </c>
      <c r="C74" s="9" t="s">
        <v>78</v>
      </c>
      <c r="D74" s="10"/>
      <c r="E74" s="15"/>
      <c r="F74" s="42"/>
      <c r="H74" s="42"/>
      <c r="J74" s="43"/>
      <c r="K74" s="64"/>
    </row>
    <row r="75" spans="2:11" s="19" customFormat="1" ht="87" customHeight="1" x14ac:dyDescent="0.2">
      <c r="B75" s="8"/>
      <c r="C75" s="9" t="s">
        <v>79</v>
      </c>
      <c r="D75" s="10"/>
      <c r="E75" s="15"/>
      <c r="F75" s="65"/>
      <c r="H75" s="65"/>
      <c r="J75" s="66"/>
      <c r="K75" s="67"/>
    </row>
    <row r="76" spans="2:11" s="19" customFormat="1" ht="16.5" customHeight="1" x14ac:dyDescent="0.2">
      <c r="B76" s="8" t="s">
        <v>80</v>
      </c>
      <c r="C76" s="9" t="s">
        <v>81</v>
      </c>
      <c r="D76" s="10"/>
      <c r="E76" s="26"/>
      <c r="F76" s="57"/>
      <c r="G76" s="57"/>
      <c r="H76" s="57"/>
      <c r="I76" s="57"/>
      <c r="J76" s="58"/>
      <c r="K76" s="59"/>
    </row>
    <row r="77" spans="2:11" s="19" customFormat="1" ht="15" x14ac:dyDescent="0.2">
      <c r="B77" s="16"/>
      <c r="C77" s="17" t="s">
        <v>82</v>
      </c>
      <c r="D77" s="18" t="s">
        <v>83</v>
      </c>
      <c r="E77" s="56"/>
      <c r="F77" s="42"/>
      <c r="G77"/>
      <c r="H77" s="42"/>
      <c r="I77"/>
      <c r="J77" s="43"/>
      <c r="K77" s="59" t="str">
        <f>IF(E77=0,"",IF(J77=0,"",E77*J77))</f>
        <v/>
      </c>
    </row>
    <row r="78" spans="2:11" s="19" customFormat="1" ht="44.25" customHeight="1" x14ac:dyDescent="0.2">
      <c r="B78" s="8" t="s">
        <v>84</v>
      </c>
      <c r="C78" s="9" t="s">
        <v>85</v>
      </c>
      <c r="D78" s="10"/>
      <c r="E78" s="26"/>
      <c r="F78" s="57"/>
      <c r="G78" s="57"/>
      <c r="H78" s="57"/>
      <c r="I78" s="57"/>
      <c r="J78" s="58"/>
      <c r="K78" s="59"/>
    </row>
    <row r="79" spans="2:11" s="19" customFormat="1" ht="15" x14ac:dyDescent="0.2">
      <c r="B79" s="16"/>
      <c r="C79" s="17" t="s">
        <v>82</v>
      </c>
      <c r="D79" s="18" t="s">
        <v>86</v>
      </c>
      <c r="E79" s="56"/>
      <c r="F79" s="42"/>
      <c r="G79"/>
      <c r="H79" s="42"/>
      <c r="I79"/>
      <c r="J79" s="43"/>
      <c r="K79" s="59" t="str">
        <f>IF(E79=0,"",IF(J79=0,"",E79*J79))</f>
        <v/>
      </c>
    </row>
    <row r="80" spans="2:11" s="19" customFormat="1" ht="34.5" customHeight="1" x14ac:dyDescent="0.2">
      <c r="B80" s="8" t="s">
        <v>87</v>
      </c>
      <c r="C80" s="9" t="s">
        <v>88</v>
      </c>
      <c r="D80" s="10"/>
      <c r="E80" s="26"/>
      <c r="F80" s="57"/>
      <c r="G80" s="57"/>
      <c r="H80" s="57"/>
      <c r="I80" s="57"/>
      <c r="J80" s="58"/>
      <c r="K80" s="59"/>
    </row>
    <row r="81" spans="2:11" ht="15" x14ac:dyDescent="0.2">
      <c r="B81" s="16"/>
      <c r="C81" s="17" t="s">
        <v>82</v>
      </c>
      <c r="D81" s="18" t="s">
        <v>86</v>
      </c>
      <c r="E81" s="56"/>
      <c r="F81" s="42"/>
      <c r="H81" s="42"/>
      <c r="J81" s="43"/>
      <c r="K81" s="59" t="str">
        <f>IF(E81=0,"",IF(J81=0,"",E81*J81))</f>
        <v/>
      </c>
    </row>
    <row r="82" spans="2:11" ht="39.75" customHeight="1" x14ac:dyDescent="0.2">
      <c r="B82" s="8" t="s">
        <v>89</v>
      </c>
      <c r="C82" s="9" t="s">
        <v>90</v>
      </c>
      <c r="D82" s="10"/>
      <c r="E82" s="26"/>
      <c r="F82" s="42"/>
      <c r="G82" s="42"/>
      <c r="H82" s="42"/>
      <c r="I82" s="42"/>
      <c r="J82" s="43"/>
      <c r="K82" s="64"/>
    </row>
    <row r="83" spans="2:11" ht="15" x14ac:dyDescent="0.2">
      <c r="B83" s="16"/>
      <c r="C83" s="17" t="s">
        <v>82</v>
      </c>
      <c r="D83" s="18" t="s">
        <v>91</v>
      </c>
      <c r="E83" s="56"/>
      <c r="F83" s="42"/>
      <c r="H83" s="42"/>
      <c r="J83" s="43"/>
      <c r="K83" s="59" t="str">
        <f>IF(E83=0,"",IF(J83=0,"",E83*J83))</f>
        <v/>
      </c>
    </row>
    <row r="84" spans="2:11" ht="15" customHeight="1" x14ac:dyDescent="0.2">
      <c r="B84" s="8" t="s">
        <v>92</v>
      </c>
      <c r="C84" s="9" t="s">
        <v>93</v>
      </c>
      <c r="D84" s="10"/>
      <c r="E84" s="26"/>
      <c r="F84" s="42"/>
      <c r="G84" s="42"/>
      <c r="H84" s="42"/>
      <c r="I84" s="42"/>
      <c r="J84" s="43"/>
      <c r="K84" s="64"/>
    </row>
    <row r="85" spans="2:11" ht="39" customHeight="1" x14ac:dyDescent="0.2">
      <c r="B85" s="20"/>
      <c r="C85" s="21" t="s">
        <v>94</v>
      </c>
      <c r="D85" s="22"/>
      <c r="E85" s="29"/>
      <c r="F85" s="42"/>
      <c r="G85" s="42"/>
      <c r="H85" s="42"/>
      <c r="I85" s="42"/>
      <c r="J85" s="43"/>
      <c r="K85" s="64"/>
    </row>
    <row r="86" spans="2:11" ht="15" x14ac:dyDescent="0.2">
      <c r="B86" s="16"/>
      <c r="C86" s="17" t="s">
        <v>82</v>
      </c>
      <c r="D86" s="18" t="s">
        <v>86</v>
      </c>
      <c r="E86" s="56"/>
      <c r="F86" s="42"/>
      <c r="H86" s="42"/>
      <c r="J86" s="43"/>
      <c r="K86" s="59" t="str">
        <f>IF(E86=0,"",IF(J86=0,"",E86*J86))</f>
        <v/>
      </c>
    </row>
    <row r="87" spans="2:11" ht="51" customHeight="1" x14ac:dyDescent="0.2">
      <c r="B87" s="20" t="s">
        <v>95</v>
      </c>
      <c r="C87" s="9" t="s">
        <v>96</v>
      </c>
      <c r="D87" s="22"/>
      <c r="E87" s="29"/>
      <c r="F87" s="42"/>
      <c r="G87" s="42"/>
      <c r="H87" s="42"/>
      <c r="I87" s="42"/>
      <c r="J87" s="43"/>
      <c r="K87" s="64"/>
    </row>
    <row r="88" spans="2:11" ht="191.25" customHeight="1" x14ac:dyDescent="0.2">
      <c r="B88" s="16"/>
      <c r="C88" s="17" t="s">
        <v>97</v>
      </c>
      <c r="D88" s="106"/>
      <c r="E88" s="68"/>
      <c r="F88" s="42"/>
      <c r="G88" s="42"/>
      <c r="H88" s="42"/>
      <c r="I88" s="42"/>
      <c r="J88" s="43"/>
      <c r="K88" s="64"/>
    </row>
    <row r="89" spans="2:11" ht="15" x14ac:dyDescent="0.2">
      <c r="B89" s="20"/>
      <c r="C89" s="17" t="s">
        <v>82</v>
      </c>
      <c r="D89" s="22" t="s">
        <v>83</v>
      </c>
      <c r="E89" s="104"/>
      <c r="F89" s="50"/>
      <c r="H89" s="50"/>
      <c r="J89" s="51"/>
      <c r="K89" s="105" t="str">
        <f>IF(E89=0,"",IF(J89=0,"",E89*J89))</f>
        <v/>
      </c>
    </row>
    <row r="90" spans="2:11" ht="15" x14ac:dyDescent="0.2">
      <c r="B90" s="11" t="s">
        <v>98</v>
      </c>
      <c r="C90" s="12" t="s">
        <v>99</v>
      </c>
      <c r="D90" s="10"/>
      <c r="E90" s="26"/>
      <c r="F90" s="42"/>
      <c r="G90" s="42"/>
      <c r="H90" s="42"/>
      <c r="I90" s="42"/>
      <c r="J90" s="43"/>
      <c r="K90" s="64"/>
    </row>
    <row r="91" spans="2:11" ht="120" customHeight="1" x14ac:dyDescent="0.2">
      <c r="B91" s="23"/>
      <c r="C91" s="24" t="s">
        <v>100</v>
      </c>
      <c r="D91" s="25"/>
      <c r="E91" s="26"/>
      <c r="F91" s="42"/>
      <c r="G91" s="42"/>
      <c r="H91" s="42"/>
      <c r="I91" s="42"/>
      <c r="J91" s="43"/>
      <c r="K91" s="64"/>
    </row>
    <row r="92" spans="2:11" ht="15" x14ac:dyDescent="0.2">
      <c r="B92" s="8" t="s">
        <v>101</v>
      </c>
      <c r="C92" s="9" t="s">
        <v>15</v>
      </c>
      <c r="D92" s="10"/>
      <c r="E92" s="56"/>
      <c r="F92" s="42"/>
      <c r="G92" s="42"/>
      <c r="H92" s="42"/>
      <c r="I92" s="42"/>
      <c r="J92" s="43"/>
      <c r="K92" s="64"/>
    </row>
    <row r="93" spans="2:11" ht="17.25" customHeight="1" x14ac:dyDescent="0.2">
      <c r="B93" s="16"/>
      <c r="C93" s="17" t="s">
        <v>16</v>
      </c>
      <c r="D93" s="18" t="s">
        <v>17</v>
      </c>
      <c r="E93" s="56"/>
      <c r="F93" s="42"/>
      <c r="G93" s="42"/>
      <c r="H93" s="42"/>
      <c r="I93" s="42"/>
      <c r="J93" s="43"/>
      <c r="K93" s="59" t="str">
        <f>IF(E93=0,"",IF(J93=0,"",E93*J93))</f>
        <v/>
      </c>
    </row>
    <row r="94" spans="2:11" ht="18" customHeight="1" x14ac:dyDescent="0.2">
      <c r="B94" s="8" t="s">
        <v>102</v>
      </c>
      <c r="C94" s="9" t="s">
        <v>19</v>
      </c>
      <c r="D94" s="10"/>
      <c r="E94" s="56"/>
      <c r="F94" s="42"/>
      <c r="G94" s="42"/>
      <c r="H94" s="42"/>
      <c r="I94" s="42"/>
      <c r="J94" s="43"/>
      <c r="K94" s="64"/>
    </row>
    <row r="95" spans="2:11" ht="16.5" customHeight="1" x14ac:dyDescent="0.2">
      <c r="B95" s="16"/>
      <c r="C95" s="17" t="s">
        <v>16</v>
      </c>
      <c r="D95" s="18" t="s">
        <v>17</v>
      </c>
      <c r="E95" s="56"/>
      <c r="F95" s="42"/>
      <c r="G95" s="42"/>
      <c r="H95" s="42"/>
      <c r="I95" s="42"/>
      <c r="J95" s="43"/>
      <c r="K95" s="59" t="str">
        <f>IF(E95=0,"",IF(J95=0,"",E95*J95))</f>
        <v/>
      </c>
    </row>
    <row r="96" spans="2:11" ht="15" x14ac:dyDescent="0.2">
      <c r="B96" s="8" t="s">
        <v>103</v>
      </c>
      <c r="C96" s="9" t="s">
        <v>21</v>
      </c>
      <c r="D96" s="10"/>
      <c r="E96" s="56"/>
      <c r="F96" s="42"/>
      <c r="G96" s="42"/>
      <c r="H96" s="42"/>
      <c r="I96" s="42"/>
      <c r="J96" s="43"/>
      <c r="K96" s="64"/>
    </row>
    <row r="97" spans="1:15" ht="16.5" customHeight="1" x14ac:dyDescent="0.2">
      <c r="B97" s="16"/>
      <c r="C97" s="17" t="s">
        <v>16</v>
      </c>
      <c r="D97" s="18" t="s">
        <v>17</v>
      </c>
      <c r="E97" s="56"/>
      <c r="F97" s="42"/>
      <c r="G97" s="42"/>
      <c r="H97" s="42"/>
      <c r="I97" s="42"/>
      <c r="J97" s="43"/>
      <c r="K97" s="59" t="str">
        <f>IF(E97=0,"",IF(J97=0,"",E97*J97))</f>
        <v/>
      </c>
    </row>
    <row r="98" spans="1:15" ht="18" customHeight="1" x14ac:dyDescent="0.2">
      <c r="B98" s="8" t="s">
        <v>104</v>
      </c>
      <c r="C98" s="9" t="s">
        <v>23</v>
      </c>
      <c r="D98" s="10"/>
      <c r="E98" s="56"/>
      <c r="F98" s="42"/>
      <c r="G98" s="42"/>
      <c r="H98" s="42"/>
      <c r="I98" s="42"/>
      <c r="J98" s="43"/>
      <c r="K98" s="64"/>
    </row>
    <row r="99" spans="1:15" ht="15.75" customHeight="1" x14ac:dyDescent="0.2">
      <c r="B99" s="16"/>
      <c r="C99" s="17" t="s">
        <v>16</v>
      </c>
      <c r="D99" s="18" t="s">
        <v>17</v>
      </c>
      <c r="E99" s="56"/>
      <c r="F99" s="42"/>
      <c r="G99" s="42"/>
      <c r="H99" s="42"/>
      <c r="I99" s="42"/>
      <c r="J99" s="43"/>
      <c r="K99" s="59" t="str">
        <f>IF(E99=0,"",IF(J99=0,"",E99*J99))</f>
        <v/>
      </c>
    </row>
    <row r="100" spans="1:15" ht="15" x14ac:dyDescent="0.2">
      <c r="B100" s="8" t="s">
        <v>105</v>
      </c>
      <c r="C100" s="9" t="s">
        <v>25</v>
      </c>
      <c r="D100" s="10"/>
      <c r="E100" s="56"/>
      <c r="F100" s="42"/>
      <c r="G100" s="42"/>
      <c r="H100" s="42"/>
      <c r="I100" s="42"/>
      <c r="J100" s="43"/>
      <c r="K100" s="64"/>
    </row>
    <row r="101" spans="1:15" ht="15" x14ac:dyDescent="0.2">
      <c r="B101" s="16"/>
      <c r="C101" s="17" t="s">
        <v>16</v>
      </c>
      <c r="D101" s="18" t="s">
        <v>17</v>
      </c>
      <c r="E101" s="56"/>
      <c r="F101" s="42"/>
      <c r="G101" s="42"/>
      <c r="H101" s="42"/>
      <c r="I101" s="42"/>
      <c r="J101" s="69"/>
      <c r="K101" s="59" t="str">
        <f>IF(E101=0,"",IF(J101=0,"",E101*J101))</f>
        <v/>
      </c>
      <c r="L101" s="70"/>
      <c r="N101" s="71"/>
      <c r="O101" s="72"/>
    </row>
    <row r="102" spans="1:15" s="71" customFormat="1" ht="15" x14ac:dyDescent="0.2">
      <c r="A102"/>
      <c r="B102" s="8" t="s">
        <v>106</v>
      </c>
      <c r="C102" s="9" t="s">
        <v>27</v>
      </c>
      <c r="D102" s="10"/>
      <c r="E102" s="56"/>
      <c r="F102" s="42"/>
      <c r="G102" s="42"/>
      <c r="H102" s="42"/>
      <c r="I102" s="42"/>
      <c r="J102" s="73"/>
      <c r="K102" s="74"/>
    </row>
    <row r="103" spans="1:15" s="71" customFormat="1" ht="15" x14ac:dyDescent="0.2">
      <c r="A103"/>
      <c r="B103" s="16"/>
      <c r="C103" s="17" t="s">
        <v>16</v>
      </c>
      <c r="D103" s="18" t="s">
        <v>17</v>
      </c>
      <c r="E103" s="56"/>
      <c r="F103" s="42"/>
      <c r="G103" s="42"/>
      <c r="H103" s="42"/>
      <c r="I103" s="42"/>
      <c r="J103" s="73"/>
      <c r="K103" s="59" t="str">
        <f>IF(E103=0,"",IF(J103=0,"",E103*J103))</f>
        <v/>
      </c>
    </row>
    <row r="104" spans="1:15" s="71" customFormat="1" ht="15" x14ac:dyDescent="0.2">
      <c r="A104"/>
      <c r="B104" s="8" t="s">
        <v>107</v>
      </c>
      <c r="C104" s="9" t="s">
        <v>29</v>
      </c>
      <c r="D104" s="10"/>
      <c r="E104" s="56"/>
      <c r="F104" s="42"/>
      <c r="G104" s="42"/>
      <c r="H104" s="42"/>
      <c r="I104" s="42"/>
      <c r="J104" s="73"/>
      <c r="K104" s="74"/>
    </row>
    <row r="105" spans="1:15" s="71" customFormat="1" ht="15" x14ac:dyDescent="0.2">
      <c r="A105"/>
      <c r="B105" s="16"/>
      <c r="C105" s="17" t="s">
        <v>16</v>
      </c>
      <c r="D105" s="18" t="s">
        <v>17</v>
      </c>
      <c r="E105" s="56"/>
      <c r="F105" s="42"/>
      <c r="G105" s="42"/>
      <c r="H105" s="42"/>
      <c r="I105" s="42"/>
      <c r="J105" s="73"/>
      <c r="K105" s="59" t="str">
        <f>IF(E105=0,"",IF(J105=0,"",E105*J105))</f>
        <v/>
      </c>
    </row>
    <row r="106" spans="1:15" s="71" customFormat="1" ht="15" x14ac:dyDescent="0.2">
      <c r="A106"/>
      <c r="B106" s="8" t="s">
        <v>108</v>
      </c>
      <c r="C106" s="9" t="s">
        <v>31</v>
      </c>
      <c r="D106" s="10"/>
      <c r="E106" s="56"/>
      <c r="F106" s="42"/>
      <c r="G106" s="42"/>
      <c r="H106" s="42"/>
      <c r="I106" s="42"/>
      <c r="J106" s="73"/>
      <c r="K106" s="74"/>
    </row>
    <row r="107" spans="1:15" s="71" customFormat="1" ht="15" x14ac:dyDescent="0.2">
      <c r="A107"/>
      <c r="B107" s="16"/>
      <c r="C107" s="17" t="s">
        <v>16</v>
      </c>
      <c r="D107" s="18" t="s">
        <v>17</v>
      </c>
      <c r="E107" s="56"/>
      <c r="F107" s="42"/>
      <c r="G107" s="42"/>
      <c r="H107" s="42"/>
      <c r="I107" s="42"/>
      <c r="J107" s="73"/>
      <c r="K107" s="59" t="str">
        <f>IF(E107=0,"",IF(J107=0,"",E107*J107))</f>
        <v/>
      </c>
    </row>
    <row r="108" spans="1:15" s="71" customFormat="1" ht="15" x14ac:dyDescent="0.2">
      <c r="A108"/>
      <c r="B108" s="8" t="s">
        <v>109</v>
      </c>
      <c r="C108" s="9" t="s">
        <v>33</v>
      </c>
      <c r="D108" s="10"/>
      <c r="E108" s="56"/>
      <c r="F108" s="42"/>
      <c r="G108" s="42"/>
      <c r="H108" s="42"/>
      <c r="I108" s="42"/>
      <c r="J108" s="73"/>
      <c r="K108" s="74"/>
    </row>
    <row r="109" spans="1:15" s="71" customFormat="1" ht="15" x14ac:dyDescent="0.2">
      <c r="A109"/>
      <c r="B109" s="16"/>
      <c r="C109" s="17" t="s">
        <v>16</v>
      </c>
      <c r="D109" s="18" t="s">
        <v>17</v>
      </c>
      <c r="E109" s="56"/>
      <c r="F109" s="42"/>
      <c r="G109" s="42"/>
      <c r="H109" s="42"/>
      <c r="I109" s="42"/>
      <c r="J109" s="73"/>
      <c r="K109" s="59" t="str">
        <f>IF(E109=0,"",IF(J109=0,"",E109*J109))</f>
        <v/>
      </c>
    </row>
    <row r="110" spans="1:15" s="71" customFormat="1" ht="15" x14ac:dyDescent="0.2">
      <c r="A110"/>
      <c r="B110" s="8" t="s">
        <v>110</v>
      </c>
      <c r="C110" s="9" t="s">
        <v>35</v>
      </c>
      <c r="D110" s="10"/>
      <c r="E110" s="56"/>
      <c r="F110" s="42"/>
      <c r="G110" s="42"/>
      <c r="H110" s="42"/>
      <c r="I110" s="42"/>
      <c r="J110" s="73"/>
      <c r="K110" s="74"/>
    </row>
    <row r="111" spans="1:15" s="71" customFormat="1" ht="15" x14ac:dyDescent="0.2">
      <c r="A111"/>
      <c r="B111" s="16"/>
      <c r="C111" s="17" t="s">
        <v>16</v>
      </c>
      <c r="D111" s="18" t="s">
        <v>17</v>
      </c>
      <c r="E111" s="56"/>
      <c r="F111" s="42"/>
      <c r="G111" s="42"/>
      <c r="H111" s="42"/>
      <c r="I111" s="42"/>
      <c r="J111" s="73"/>
      <c r="K111" s="59" t="str">
        <f>IF(E111=0,"",IF(J111=0,"",E111*J111))</f>
        <v/>
      </c>
    </row>
    <row r="112" spans="1:15" s="71" customFormat="1" ht="15" x14ac:dyDescent="0.2">
      <c r="A112"/>
      <c r="B112" s="8" t="s">
        <v>111</v>
      </c>
      <c r="C112" s="9" t="s">
        <v>37</v>
      </c>
      <c r="D112" s="10"/>
      <c r="E112" s="56"/>
      <c r="F112" s="42"/>
      <c r="G112" s="42"/>
      <c r="H112" s="42"/>
      <c r="I112" s="42"/>
      <c r="J112" s="73"/>
      <c r="K112" s="74"/>
    </row>
    <row r="113" spans="1:11" s="71" customFormat="1" ht="15" x14ac:dyDescent="0.2">
      <c r="A113"/>
      <c r="B113" s="16"/>
      <c r="C113" s="17" t="s">
        <v>16</v>
      </c>
      <c r="D113" s="18" t="s">
        <v>17</v>
      </c>
      <c r="E113" s="56"/>
      <c r="F113" s="42"/>
      <c r="G113" s="42"/>
      <c r="H113" s="42"/>
      <c r="I113" s="42"/>
      <c r="J113" s="73"/>
      <c r="K113" s="59" t="str">
        <f>IF(E113=0,"",IF(J113=0,"",E113*J113))</f>
        <v/>
      </c>
    </row>
    <row r="114" spans="1:11" ht="15" x14ac:dyDescent="0.2">
      <c r="B114" s="8" t="s">
        <v>112</v>
      </c>
      <c r="C114" s="9" t="s">
        <v>39</v>
      </c>
      <c r="D114" s="10"/>
      <c r="E114" s="56"/>
      <c r="F114" s="42"/>
      <c r="G114" s="42"/>
      <c r="H114" s="42"/>
      <c r="I114" s="42"/>
      <c r="J114" s="73"/>
      <c r="K114" s="74"/>
    </row>
    <row r="115" spans="1:11" ht="15" x14ac:dyDescent="0.2">
      <c r="B115" s="16"/>
      <c r="C115" s="17" t="s">
        <v>16</v>
      </c>
      <c r="D115" s="18" t="s">
        <v>17</v>
      </c>
      <c r="E115" s="56"/>
      <c r="F115" s="42"/>
      <c r="G115" s="42"/>
      <c r="H115" s="42"/>
      <c r="I115" s="42"/>
      <c r="J115" s="73"/>
      <c r="K115" s="59" t="str">
        <f>IF(E115=0,"",IF(J115=0,"",E115*J115))</f>
        <v/>
      </c>
    </row>
    <row r="116" spans="1:11" ht="15" x14ac:dyDescent="0.2">
      <c r="B116" s="8" t="s">
        <v>113</v>
      </c>
      <c r="C116" s="9" t="s">
        <v>41</v>
      </c>
      <c r="D116" s="10"/>
      <c r="E116" s="56"/>
      <c r="F116" s="42"/>
      <c r="G116" s="42"/>
      <c r="H116" s="42"/>
      <c r="I116" s="42"/>
      <c r="J116" s="73"/>
      <c r="K116" s="74"/>
    </row>
    <row r="117" spans="1:11" ht="15" x14ac:dyDescent="0.2">
      <c r="B117" s="16"/>
      <c r="C117" s="17" t="s">
        <v>16</v>
      </c>
      <c r="D117" s="18" t="s">
        <v>17</v>
      </c>
      <c r="E117" s="56"/>
      <c r="F117" s="42"/>
      <c r="G117" s="42"/>
      <c r="H117" s="42"/>
      <c r="I117" s="42"/>
      <c r="J117" s="73"/>
      <c r="K117" s="59" t="str">
        <f>IF(E117=0,"",IF(J117=0,"",E117*J117))</f>
        <v/>
      </c>
    </row>
    <row r="118" spans="1:11" ht="15" x14ac:dyDescent="0.2">
      <c r="B118" s="8" t="s">
        <v>114</v>
      </c>
      <c r="C118" s="9" t="s">
        <v>43</v>
      </c>
      <c r="D118" s="10"/>
      <c r="E118" s="56"/>
      <c r="F118" s="42"/>
      <c r="G118" s="42"/>
      <c r="H118" s="42"/>
      <c r="I118" s="42"/>
      <c r="J118" s="73"/>
      <c r="K118" s="74"/>
    </row>
    <row r="119" spans="1:11" ht="15" x14ac:dyDescent="0.2">
      <c r="B119" s="16"/>
      <c r="C119" s="17" t="s">
        <v>16</v>
      </c>
      <c r="D119" s="18" t="s">
        <v>17</v>
      </c>
      <c r="E119" s="56"/>
      <c r="F119" s="42"/>
      <c r="G119" s="42"/>
      <c r="H119" s="42"/>
      <c r="I119" s="42"/>
      <c r="J119" s="73"/>
      <c r="K119" s="59" t="str">
        <f>IF(E119=0,"",IF(J119=0,"",E119*J119))</f>
        <v/>
      </c>
    </row>
    <row r="120" spans="1:11" ht="15" x14ac:dyDescent="0.2">
      <c r="B120" s="8" t="s">
        <v>115</v>
      </c>
      <c r="C120" s="9" t="s">
        <v>45</v>
      </c>
      <c r="D120" s="10"/>
      <c r="E120" s="56"/>
      <c r="F120" s="42"/>
      <c r="G120" s="42"/>
      <c r="H120" s="42"/>
      <c r="I120" s="42"/>
      <c r="J120" s="73"/>
      <c r="K120" s="74"/>
    </row>
    <row r="121" spans="1:11" ht="15" x14ac:dyDescent="0.2">
      <c r="B121" s="16"/>
      <c r="C121" s="17" t="s">
        <v>16</v>
      </c>
      <c r="D121" s="18" t="s">
        <v>17</v>
      </c>
      <c r="E121" s="56"/>
      <c r="F121" s="42"/>
      <c r="G121" s="42"/>
      <c r="H121" s="42"/>
      <c r="I121" s="42"/>
      <c r="J121" s="73"/>
      <c r="K121" s="59" t="str">
        <f>IF(E121=0,"",IF(J121=0,"",E121*J121))</f>
        <v/>
      </c>
    </row>
    <row r="122" spans="1:11" ht="15" x14ac:dyDescent="0.2">
      <c r="B122" s="8" t="s">
        <v>116</v>
      </c>
      <c r="C122" s="9" t="s">
        <v>47</v>
      </c>
      <c r="D122" s="10"/>
      <c r="E122" s="56"/>
      <c r="F122" s="42"/>
      <c r="G122" s="42"/>
      <c r="H122" s="42"/>
      <c r="I122" s="42"/>
      <c r="J122" s="73"/>
      <c r="K122" s="74"/>
    </row>
    <row r="123" spans="1:11" ht="15" x14ac:dyDescent="0.2">
      <c r="B123" s="16"/>
      <c r="C123" s="17" t="s">
        <v>16</v>
      </c>
      <c r="D123" s="18" t="s">
        <v>17</v>
      </c>
      <c r="E123" s="56"/>
      <c r="F123" s="42"/>
      <c r="G123" s="42"/>
      <c r="H123" s="42"/>
      <c r="I123" s="42"/>
      <c r="J123" s="73"/>
      <c r="K123" s="59" t="str">
        <f>IF(E123=0,"",IF(J123=0,"",E123*J123))</f>
        <v/>
      </c>
    </row>
    <row r="124" spans="1:11" ht="15" x14ac:dyDescent="0.2">
      <c r="B124" s="8" t="s">
        <v>117</v>
      </c>
      <c r="C124" s="9" t="s">
        <v>49</v>
      </c>
      <c r="D124" s="10"/>
      <c r="E124" s="56"/>
      <c r="F124" s="42"/>
      <c r="G124" s="42"/>
      <c r="H124" s="42"/>
      <c r="I124" s="42"/>
      <c r="J124" s="73"/>
      <c r="K124" s="74"/>
    </row>
    <row r="125" spans="1:11" ht="15" x14ac:dyDescent="0.2">
      <c r="B125" s="16"/>
      <c r="C125" s="17" t="s">
        <v>16</v>
      </c>
      <c r="D125" s="18" t="s">
        <v>17</v>
      </c>
      <c r="E125" s="56"/>
      <c r="F125" s="42"/>
      <c r="G125" s="42"/>
      <c r="H125" s="42"/>
      <c r="I125" s="42"/>
      <c r="J125" s="73"/>
      <c r="K125" s="59" t="str">
        <f>IF(E125=0,"",IF(J125=0,"",E125*J125))</f>
        <v/>
      </c>
    </row>
    <row r="126" spans="1:11" ht="15" x14ac:dyDescent="0.2">
      <c r="B126" s="8" t="s">
        <v>118</v>
      </c>
      <c r="C126" s="9" t="s">
        <v>51</v>
      </c>
      <c r="D126" s="10"/>
      <c r="E126" s="56"/>
      <c r="F126" s="42"/>
      <c r="G126" s="42"/>
      <c r="H126" s="42"/>
      <c r="I126" s="42"/>
      <c r="J126" s="73"/>
      <c r="K126" s="74"/>
    </row>
    <row r="127" spans="1:11" ht="15" x14ac:dyDescent="0.2">
      <c r="B127" s="16"/>
      <c r="C127" s="17" t="s">
        <v>16</v>
      </c>
      <c r="D127" s="18" t="s">
        <v>17</v>
      </c>
      <c r="E127" s="56"/>
      <c r="F127" s="42"/>
      <c r="G127" s="42"/>
      <c r="H127" s="42"/>
      <c r="I127" s="42"/>
      <c r="J127" s="73"/>
      <c r="K127" s="59" t="str">
        <f>IF(E127=0,"",IF(J127=0,"",E127*J127))</f>
        <v/>
      </c>
    </row>
    <row r="128" spans="1:11" ht="15" x14ac:dyDescent="0.2">
      <c r="B128" s="8" t="s">
        <v>119</v>
      </c>
      <c r="C128" s="9" t="s">
        <v>53</v>
      </c>
      <c r="D128" s="10"/>
      <c r="E128" s="56"/>
      <c r="F128" s="42"/>
      <c r="G128" s="42"/>
      <c r="H128" s="42"/>
      <c r="I128" s="42"/>
      <c r="J128" s="73"/>
      <c r="K128" s="74"/>
    </row>
    <row r="129" spans="2:11" ht="15" x14ac:dyDescent="0.2">
      <c r="B129" s="16"/>
      <c r="C129" s="17" t="s">
        <v>16</v>
      </c>
      <c r="D129" s="18" t="s">
        <v>17</v>
      </c>
      <c r="E129" s="56"/>
      <c r="F129" s="42"/>
      <c r="G129" s="42"/>
      <c r="H129" s="42"/>
      <c r="I129" s="42"/>
      <c r="J129" s="73"/>
      <c r="K129" s="59" t="str">
        <f>IF(E129=0,"",IF(J129=0,"",E129*J129))</f>
        <v/>
      </c>
    </row>
    <row r="130" spans="2:11" ht="15" x14ac:dyDescent="0.2">
      <c r="B130" s="8" t="s">
        <v>120</v>
      </c>
      <c r="C130" s="9" t="s">
        <v>121</v>
      </c>
      <c r="D130" s="10"/>
      <c r="E130" s="56"/>
      <c r="F130" s="42"/>
      <c r="G130" s="42"/>
      <c r="H130" s="42"/>
      <c r="I130" s="42"/>
      <c r="J130" s="73"/>
      <c r="K130" s="74"/>
    </row>
    <row r="131" spans="2:11" ht="15" x14ac:dyDescent="0.2">
      <c r="B131" s="16"/>
      <c r="C131" s="17" t="s">
        <v>16</v>
      </c>
      <c r="D131" s="18" t="s">
        <v>17</v>
      </c>
      <c r="E131" s="56"/>
      <c r="F131" s="42"/>
      <c r="G131" s="42"/>
      <c r="H131" s="42"/>
      <c r="I131" s="42"/>
      <c r="J131" s="73"/>
      <c r="K131" s="59" t="str">
        <f>IF(E131=0,"",IF(J131=0,"",E131*J131))</f>
        <v/>
      </c>
    </row>
    <row r="132" spans="2:11" ht="15" x14ac:dyDescent="0.2">
      <c r="B132" s="8" t="s">
        <v>122</v>
      </c>
      <c r="C132" s="9" t="s">
        <v>57</v>
      </c>
      <c r="D132" s="10"/>
      <c r="E132" s="56"/>
      <c r="F132" s="42"/>
      <c r="G132" s="42"/>
      <c r="H132" s="42"/>
      <c r="I132" s="42"/>
      <c r="J132" s="73"/>
      <c r="K132" s="74"/>
    </row>
    <row r="133" spans="2:11" ht="15" x14ac:dyDescent="0.2">
      <c r="B133" s="16"/>
      <c r="C133" s="17" t="s">
        <v>16</v>
      </c>
      <c r="D133" s="18" t="s">
        <v>17</v>
      </c>
      <c r="E133" s="56"/>
      <c r="F133" s="42"/>
      <c r="G133" s="42"/>
      <c r="H133" s="42"/>
      <c r="I133" s="42"/>
      <c r="J133" s="73"/>
      <c r="K133" s="59" t="str">
        <f>IF(E133=0,"",IF(J133=0,"",E133*J133))</f>
        <v/>
      </c>
    </row>
    <row r="134" spans="2:11" ht="15" x14ac:dyDescent="0.2">
      <c r="B134" s="8" t="s">
        <v>123</v>
      </c>
      <c r="C134" s="9" t="s">
        <v>59</v>
      </c>
      <c r="D134" s="10"/>
      <c r="E134" s="56"/>
      <c r="F134" s="42"/>
      <c r="G134" s="42"/>
      <c r="H134" s="42"/>
      <c r="I134" s="42"/>
      <c r="J134" s="73"/>
      <c r="K134" s="74"/>
    </row>
    <row r="135" spans="2:11" ht="15" x14ac:dyDescent="0.2">
      <c r="B135" s="16"/>
      <c r="C135" s="17" t="s">
        <v>16</v>
      </c>
      <c r="D135" s="18" t="s">
        <v>17</v>
      </c>
      <c r="E135" s="56"/>
      <c r="F135" s="42"/>
      <c r="G135" s="42"/>
      <c r="H135" s="42"/>
      <c r="I135" s="42"/>
      <c r="J135" s="73"/>
      <c r="K135" s="59" t="str">
        <f>IF(E135=0,"",IF(J135=0,"",E135*J135))</f>
        <v/>
      </c>
    </row>
    <row r="136" spans="2:11" ht="15" x14ac:dyDescent="0.2">
      <c r="B136" s="8" t="s">
        <v>124</v>
      </c>
      <c r="C136" s="9" t="s">
        <v>61</v>
      </c>
      <c r="D136" s="10"/>
      <c r="E136" s="56"/>
      <c r="F136" s="42"/>
      <c r="G136" s="42"/>
      <c r="H136" s="42"/>
      <c r="I136" s="42"/>
      <c r="J136" s="73"/>
      <c r="K136" s="74"/>
    </row>
    <row r="137" spans="2:11" ht="15" x14ac:dyDescent="0.2">
      <c r="B137" s="16"/>
      <c r="C137" s="17" t="s">
        <v>16</v>
      </c>
      <c r="D137" s="18" t="s">
        <v>17</v>
      </c>
      <c r="E137" s="56"/>
      <c r="F137" s="42"/>
      <c r="G137" s="42"/>
      <c r="H137" s="42"/>
      <c r="I137" s="42"/>
      <c r="J137" s="73"/>
      <c r="K137" s="59" t="str">
        <f>IF(E137=0,"",IF(J137=0,"",E137*J137))</f>
        <v/>
      </c>
    </row>
    <row r="138" spans="2:11" ht="15" x14ac:dyDescent="0.2">
      <c r="B138" s="8" t="s">
        <v>125</v>
      </c>
      <c r="C138" s="9" t="s">
        <v>63</v>
      </c>
      <c r="D138" s="10"/>
      <c r="E138" s="56"/>
      <c r="F138" s="42"/>
      <c r="G138" s="42"/>
      <c r="H138" s="42"/>
      <c r="I138" s="42"/>
      <c r="J138" s="73"/>
      <c r="K138" s="74"/>
    </row>
    <row r="139" spans="2:11" ht="15" x14ac:dyDescent="0.2">
      <c r="B139" s="16"/>
      <c r="C139" s="17" t="s">
        <v>16</v>
      </c>
      <c r="D139" s="18" t="s">
        <v>17</v>
      </c>
      <c r="E139" s="56"/>
      <c r="F139" s="42"/>
      <c r="G139" s="42"/>
      <c r="H139" s="42"/>
      <c r="I139" s="42"/>
      <c r="J139" s="73"/>
      <c r="K139" s="59" t="str">
        <f>IF(E139=0,"",IF(J139=0,"",E139*J139))</f>
        <v/>
      </c>
    </row>
    <row r="140" spans="2:11" ht="15" x14ac:dyDescent="0.2">
      <c r="B140" s="8" t="s">
        <v>126</v>
      </c>
      <c r="C140" s="9" t="s">
        <v>65</v>
      </c>
      <c r="D140" s="10"/>
      <c r="E140" s="56"/>
      <c r="F140" s="42"/>
      <c r="G140" s="42"/>
      <c r="H140" s="42"/>
      <c r="I140" s="42"/>
      <c r="J140" s="73"/>
      <c r="K140" s="74"/>
    </row>
    <row r="141" spans="2:11" ht="15" x14ac:dyDescent="0.2">
      <c r="B141" s="16"/>
      <c r="C141" s="17" t="s">
        <v>16</v>
      </c>
      <c r="D141" s="18" t="s">
        <v>17</v>
      </c>
      <c r="E141" s="56"/>
      <c r="F141" s="42"/>
      <c r="G141" s="42"/>
      <c r="H141" s="42"/>
      <c r="I141" s="42"/>
      <c r="J141" s="73"/>
      <c r="K141" s="59" t="str">
        <f>IF(E141=0,"",IF(J141=0,"",E141*J141))</f>
        <v/>
      </c>
    </row>
    <row r="142" spans="2:11" ht="15" x14ac:dyDescent="0.2">
      <c r="B142" s="8" t="s">
        <v>127</v>
      </c>
      <c r="C142" s="9" t="s">
        <v>67</v>
      </c>
      <c r="D142" s="10"/>
      <c r="E142" s="56"/>
      <c r="F142" s="42"/>
      <c r="G142" s="42"/>
      <c r="H142" s="42"/>
      <c r="I142" s="42"/>
      <c r="J142" s="73"/>
      <c r="K142" s="74"/>
    </row>
    <row r="143" spans="2:11" ht="15" x14ac:dyDescent="0.2">
      <c r="B143" s="16"/>
      <c r="C143" s="17" t="s">
        <v>16</v>
      </c>
      <c r="D143" s="18" t="s">
        <v>17</v>
      </c>
      <c r="E143" s="56"/>
      <c r="F143" s="42"/>
      <c r="G143" s="42"/>
      <c r="H143" s="42"/>
      <c r="I143" s="42"/>
      <c r="J143" s="73"/>
      <c r="K143" s="59" t="str">
        <f>IF(E143=0,"",IF(J143=0,"",E143*J143))</f>
        <v/>
      </c>
    </row>
    <row r="144" spans="2:11" ht="16.5" customHeight="1" x14ac:dyDescent="0.2">
      <c r="B144" s="8"/>
      <c r="C144" s="9"/>
      <c r="D144" s="10"/>
      <c r="E144" s="26"/>
      <c r="F144" s="42"/>
      <c r="G144" s="42"/>
      <c r="H144" s="42"/>
      <c r="I144" s="42"/>
      <c r="J144" s="43"/>
      <c r="K144" s="64"/>
    </row>
    <row r="145" spans="2:11" ht="15" x14ac:dyDescent="0.2">
      <c r="B145" s="75" t="s">
        <v>128</v>
      </c>
      <c r="C145" s="76" t="s">
        <v>129</v>
      </c>
      <c r="D145" s="63"/>
      <c r="E145" s="56"/>
      <c r="F145" s="107"/>
      <c r="H145" s="107"/>
      <c r="J145" s="108"/>
      <c r="K145" s="109"/>
    </row>
    <row r="146" spans="2:11" ht="123" customHeight="1" x14ac:dyDescent="0.2">
      <c r="B146" s="23"/>
      <c r="C146" s="110" t="s">
        <v>130</v>
      </c>
      <c r="D146" s="25"/>
      <c r="E146" s="26"/>
      <c r="F146" s="96"/>
      <c r="G146" s="42"/>
      <c r="H146" s="42"/>
      <c r="I146" s="42"/>
      <c r="J146" s="42"/>
      <c r="K146" s="42"/>
    </row>
    <row r="147" spans="2:11" ht="21.75" customHeight="1" x14ac:dyDescent="0.2">
      <c r="B147" s="46" t="s">
        <v>131</v>
      </c>
      <c r="C147" s="47" t="s">
        <v>132</v>
      </c>
      <c r="D147" s="48"/>
      <c r="E147" s="104"/>
      <c r="F147" s="50"/>
      <c r="H147" s="50"/>
      <c r="J147" s="51"/>
      <c r="K147" s="103"/>
    </row>
    <row r="148" spans="2:11" s="19" customFormat="1" ht="18.75" customHeight="1" x14ac:dyDescent="0.2">
      <c r="B148" s="61" t="s">
        <v>133</v>
      </c>
      <c r="C148" s="62" t="s">
        <v>134</v>
      </c>
      <c r="D148" s="77"/>
      <c r="E148" s="56"/>
      <c r="F148" s="57"/>
      <c r="H148" s="57"/>
      <c r="J148" s="58"/>
      <c r="K148" s="59"/>
    </row>
    <row r="149" spans="2:11" s="19" customFormat="1" ht="16.5" customHeight="1" x14ac:dyDescent="0.2">
      <c r="B149" s="53"/>
      <c r="C149" s="54" t="s">
        <v>16</v>
      </c>
      <c r="D149" s="78" t="s">
        <v>17</v>
      </c>
      <c r="E149" s="56"/>
      <c r="F149" s="57"/>
      <c r="H149" s="57"/>
      <c r="J149" s="58"/>
      <c r="K149" s="59" t="str">
        <f>IF(E149=0,"",IF(J149=0,"",E149*J149))</f>
        <v/>
      </c>
    </row>
    <row r="150" spans="2:11" s="19" customFormat="1" ht="18.75" customHeight="1" x14ac:dyDescent="0.2">
      <c r="B150" s="61" t="s">
        <v>135</v>
      </c>
      <c r="C150" s="62" t="s">
        <v>136</v>
      </c>
      <c r="D150" s="77"/>
      <c r="E150" s="56"/>
      <c r="F150" s="57"/>
      <c r="H150" s="57"/>
      <c r="J150" s="58"/>
      <c r="K150" s="59"/>
    </row>
    <row r="151" spans="2:11" s="19" customFormat="1" ht="15" customHeight="1" x14ac:dyDescent="0.2">
      <c r="B151" s="53"/>
      <c r="C151" s="54" t="s">
        <v>16</v>
      </c>
      <c r="D151" s="78" t="s">
        <v>17</v>
      </c>
      <c r="E151" s="56"/>
      <c r="F151" s="57"/>
      <c r="H151" s="57"/>
      <c r="J151" s="58"/>
      <c r="K151" s="59" t="str">
        <f>IF(E151=0,"",IF(J151=0,"",E151*J151))</f>
        <v/>
      </c>
    </row>
    <row r="152" spans="2:11" s="19" customFormat="1" ht="17.25" customHeight="1" x14ac:dyDescent="0.2">
      <c r="B152" s="61" t="s">
        <v>137</v>
      </c>
      <c r="C152" s="62" t="s">
        <v>138</v>
      </c>
      <c r="D152" s="63"/>
      <c r="E152" s="56"/>
      <c r="F152" s="57"/>
      <c r="H152" s="57"/>
      <c r="J152" s="58"/>
      <c r="K152" s="59"/>
    </row>
    <row r="153" spans="2:11" s="19" customFormat="1" ht="15" customHeight="1" x14ac:dyDescent="0.2">
      <c r="B153" s="53"/>
      <c r="C153" s="54" t="s">
        <v>16</v>
      </c>
      <c r="D153" s="55" t="s">
        <v>17</v>
      </c>
      <c r="E153" s="56"/>
      <c r="F153" s="57"/>
      <c r="H153" s="57"/>
      <c r="J153" s="58"/>
      <c r="K153" s="59" t="str">
        <f>IF(E153=0,"",IF(J153=0,"",E153*J153))</f>
        <v/>
      </c>
    </row>
    <row r="154" spans="2:11" ht="21.75" customHeight="1" x14ac:dyDescent="0.2">
      <c r="B154" s="61" t="s">
        <v>139</v>
      </c>
      <c r="C154" s="62" t="s">
        <v>19</v>
      </c>
      <c r="D154" s="63"/>
      <c r="E154" s="56"/>
      <c r="F154" s="42"/>
      <c r="H154" s="42"/>
      <c r="J154" s="43"/>
      <c r="K154" s="64"/>
    </row>
    <row r="155" spans="2:11" ht="15" customHeight="1" x14ac:dyDescent="0.2">
      <c r="B155" s="53"/>
      <c r="C155" s="54" t="s">
        <v>16</v>
      </c>
      <c r="D155" s="55" t="s">
        <v>17</v>
      </c>
      <c r="E155" s="56"/>
      <c r="F155" s="42"/>
      <c r="H155" s="42"/>
      <c r="J155" s="43"/>
      <c r="K155" s="64" t="str">
        <f>IF(E155=0,"",IF(J155=0,"",E155*J155))</f>
        <v/>
      </c>
    </row>
    <row r="156" spans="2:11" ht="18" customHeight="1" x14ac:dyDescent="0.2">
      <c r="B156" s="61" t="s">
        <v>140</v>
      </c>
      <c r="C156" s="62" t="s">
        <v>141</v>
      </c>
      <c r="D156" s="79"/>
      <c r="E156" s="56"/>
      <c r="F156" s="42"/>
      <c r="H156" s="42"/>
      <c r="J156" s="43"/>
      <c r="K156" s="64"/>
    </row>
    <row r="157" spans="2:11" ht="15" customHeight="1" x14ac:dyDescent="0.2">
      <c r="B157" s="53"/>
      <c r="C157" s="54" t="s">
        <v>16</v>
      </c>
      <c r="D157" s="55" t="s">
        <v>17</v>
      </c>
      <c r="E157" s="56"/>
      <c r="F157" s="42"/>
      <c r="H157" s="42"/>
      <c r="J157" s="43"/>
      <c r="K157" s="64" t="str">
        <f>IF(E157=0,"",IF(J157=0,"",E157*J157))</f>
        <v/>
      </c>
    </row>
    <row r="158" spans="2:11" ht="18.75" customHeight="1" x14ac:dyDescent="0.2">
      <c r="B158" s="61" t="s">
        <v>142</v>
      </c>
      <c r="C158" s="62" t="s">
        <v>29</v>
      </c>
      <c r="D158" s="80"/>
      <c r="E158" s="56"/>
      <c r="F158" s="42"/>
      <c r="H158" s="42"/>
      <c r="J158" s="43"/>
      <c r="K158" s="64"/>
    </row>
    <row r="159" spans="2:11" ht="15" customHeight="1" x14ac:dyDescent="0.2">
      <c r="B159" s="53"/>
      <c r="C159" s="54" t="s">
        <v>16</v>
      </c>
      <c r="D159" s="55" t="s">
        <v>17</v>
      </c>
      <c r="E159" s="56"/>
      <c r="F159" s="42"/>
      <c r="H159" s="42"/>
      <c r="J159" s="43"/>
      <c r="K159" s="64" t="str">
        <f>IF(E159=0,"",IF(J159=0,"",E159*J159))</f>
        <v/>
      </c>
    </row>
    <row r="160" spans="2:11" ht="18.75" customHeight="1" x14ac:dyDescent="0.2">
      <c r="B160" s="61" t="s">
        <v>143</v>
      </c>
      <c r="C160" s="62" t="s">
        <v>144</v>
      </c>
      <c r="D160" s="79"/>
      <c r="E160" s="56"/>
      <c r="F160" s="42"/>
      <c r="H160" s="42"/>
      <c r="J160" s="43"/>
      <c r="K160" s="64"/>
    </row>
    <row r="161" spans="2:11" ht="16.5" customHeight="1" x14ac:dyDescent="0.2">
      <c r="B161" s="53"/>
      <c r="C161" s="54" t="s">
        <v>16</v>
      </c>
      <c r="D161" s="55" t="s">
        <v>17</v>
      </c>
      <c r="E161" s="56"/>
      <c r="F161" s="42"/>
      <c r="H161" s="42"/>
      <c r="J161" s="43"/>
      <c r="K161" s="64" t="str">
        <f>IF(E161=0,"",IF(J161=0,"",E161*J161))</f>
        <v/>
      </c>
    </row>
    <row r="162" spans="2:11" ht="15" x14ac:dyDescent="0.2">
      <c r="B162" s="61" t="s">
        <v>145</v>
      </c>
      <c r="C162" s="62" t="s">
        <v>31</v>
      </c>
      <c r="D162" s="80"/>
      <c r="E162" s="56"/>
      <c r="F162" s="42"/>
      <c r="H162" s="42"/>
      <c r="J162" s="43"/>
      <c r="K162" s="64"/>
    </row>
    <row r="163" spans="2:11" ht="16.5" customHeight="1" x14ac:dyDescent="0.2">
      <c r="B163" s="53"/>
      <c r="C163" s="54" t="s">
        <v>16</v>
      </c>
      <c r="D163" s="55" t="s">
        <v>17</v>
      </c>
      <c r="E163" s="56"/>
      <c r="F163" s="42"/>
      <c r="H163" s="42"/>
      <c r="J163" s="43"/>
      <c r="K163" s="64" t="str">
        <f>IF(E163=0,"",IF(J163=0,"",E163*J163))</f>
        <v/>
      </c>
    </row>
    <row r="164" spans="2:11" ht="15" x14ac:dyDescent="0.2">
      <c r="B164" s="61" t="s">
        <v>146</v>
      </c>
      <c r="C164" s="62" t="s">
        <v>35</v>
      </c>
      <c r="D164" s="63"/>
      <c r="E164" s="56"/>
      <c r="F164" s="42"/>
      <c r="H164" s="42"/>
      <c r="J164" s="43"/>
      <c r="K164" s="64"/>
    </row>
    <row r="165" spans="2:11" ht="15" customHeight="1" x14ac:dyDescent="0.2">
      <c r="B165" s="53"/>
      <c r="C165" s="54" t="s">
        <v>16</v>
      </c>
      <c r="D165" s="55" t="s">
        <v>17</v>
      </c>
      <c r="E165" s="56"/>
      <c r="F165" s="42"/>
      <c r="H165" s="42"/>
      <c r="J165" s="43"/>
      <c r="K165" s="64" t="str">
        <f>IF(E165=0,"",IF(J165=0,"",E165*J165))</f>
        <v/>
      </c>
    </row>
    <row r="166" spans="2:11" ht="15" x14ac:dyDescent="0.2">
      <c r="B166" s="61" t="s">
        <v>147</v>
      </c>
      <c r="C166" s="62" t="s">
        <v>39</v>
      </c>
      <c r="D166" s="63"/>
      <c r="E166" s="56"/>
      <c r="F166" s="42"/>
      <c r="H166" s="42"/>
      <c r="J166" s="43"/>
      <c r="K166" s="64"/>
    </row>
    <row r="167" spans="2:11" ht="17.25" customHeight="1" x14ac:dyDescent="0.2">
      <c r="B167" s="53"/>
      <c r="C167" s="54" t="s">
        <v>16</v>
      </c>
      <c r="D167" s="55" t="s">
        <v>17</v>
      </c>
      <c r="E167" s="56"/>
      <c r="F167" s="42"/>
      <c r="H167" s="42"/>
      <c r="J167" s="43"/>
      <c r="K167" s="64" t="str">
        <f>IF(E167=0,"",IF(J167=0,"",E167*J167))</f>
        <v/>
      </c>
    </row>
    <row r="168" spans="2:11" ht="18" customHeight="1" x14ac:dyDescent="0.2">
      <c r="B168" s="61" t="s">
        <v>148</v>
      </c>
      <c r="C168" s="62" t="s">
        <v>43</v>
      </c>
      <c r="D168" s="63"/>
      <c r="E168" s="56"/>
      <c r="F168" s="42"/>
      <c r="H168" s="42"/>
      <c r="J168" s="43"/>
      <c r="K168" s="64"/>
    </row>
    <row r="169" spans="2:11" ht="16.5" customHeight="1" x14ac:dyDescent="0.2">
      <c r="B169" s="53"/>
      <c r="C169" s="54" t="s">
        <v>16</v>
      </c>
      <c r="D169" s="55" t="s">
        <v>17</v>
      </c>
      <c r="E169" s="56"/>
      <c r="F169" s="42"/>
      <c r="H169" s="42"/>
      <c r="J169" s="43"/>
      <c r="K169" s="64" t="str">
        <f>IF(E169=0,"",IF(J169=0,"",E169*J169))</f>
        <v/>
      </c>
    </row>
    <row r="170" spans="2:11" ht="15" x14ac:dyDescent="0.2">
      <c r="B170" s="61" t="s">
        <v>149</v>
      </c>
      <c r="C170" s="62" t="s">
        <v>47</v>
      </c>
      <c r="D170" s="63"/>
      <c r="E170" s="56"/>
      <c r="F170" s="42"/>
      <c r="H170" s="42"/>
      <c r="J170" s="43"/>
      <c r="K170" s="64"/>
    </row>
    <row r="171" spans="2:11" ht="16.5" customHeight="1" x14ac:dyDescent="0.2">
      <c r="B171" s="53"/>
      <c r="C171" s="54" t="s">
        <v>16</v>
      </c>
      <c r="D171" s="55" t="s">
        <v>17</v>
      </c>
      <c r="E171" s="56"/>
      <c r="F171" s="42"/>
      <c r="H171" s="42"/>
      <c r="J171" s="43"/>
      <c r="K171" s="64" t="str">
        <f>IF(E171=0,"",IF(J171=0,"",E171*J171))</f>
        <v/>
      </c>
    </row>
    <row r="172" spans="2:11" ht="18" customHeight="1" x14ac:dyDescent="0.2">
      <c r="B172" s="61" t="s">
        <v>150</v>
      </c>
      <c r="C172" s="62" t="s">
        <v>53</v>
      </c>
      <c r="D172" s="77"/>
      <c r="E172" s="56"/>
      <c r="F172" s="42"/>
      <c r="H172" s="42"/>
      <c r="J172" s="43"/>
      <c r="K172" s="64"/>
    </row>
    <row r="173" spans="2:11" ht="15.75" customHeight="1" x14ac:dyDescent="0.2">
      <c r="B173" s="81"/>
      <c r="C173" s="82" t="s">
        <v>16</v>
      </c>
      <c r="D173" s="83" t="s">
        <v>17</v>
      </c>
      <c r="E173" s="84"/>
      <c r="F173" s="42"/>
      <c r="G173" s="85"/>
      <c r="H173" s="42"/>
      <c r="I173" s="85"/>
      <c r="J173" s="43"/>
      <c r="K173" s="64" t="str">
        <f>IF(E173=0,"",IF(J173=0,"",E173*J173))</f>
        <v/>
      </c>
    </row>
    <row r="174" spans="2:11" ht="28.5" hidden="1" x14ac:dyDescent="0.2">
      <c r="B174" s="11">
        <v>3.4</v>
      </c>
      <c r="C174" s="12" t="s">
        <v>151</v>
      </c>
      <c r="D174" s="27"/>
      <c r="E174" s="56"/>
      <c r="F174" s="42"/>
      <c r="G174" s="42"/>
      <c r="H174" s="42"/>
      <c r="I174" s="42"/>
      <c r="J174" s="73"/>
      <c r="K174" s="74"/>
    </row>
    <row r="175" spans="2:11" ht="176.25" hidden="1" customHeight="1" x14ac:dyDescent="0.2">
      <c r="B175" s="28"/>
      <c r="C175" s="9" t="s">
        <v>152</v>
      </c>
      <c r="D175" s="27"/>
      <c r="E175" s="56"/>
      <c r="F175" s="42"/>
      <c r="G175" s="42"/>
      <c r="H175" s="42"/>
      <c r="I175" s="42"/>
      <c r="J175" s="73"/>
      <c r="K175" s="74"/>
    </row>
    <row r="176" spans="2:11" ht="15" hidden="1" x14ac:dyDescent="0.2">
      <c r="B176" s="8" t="s">
        <v>153</v>
      </c>
      <c r="C176" s="9" t="s">
        <v>154</v>
      </c>
      <c r="D176" s="10"/>
      <c r="E176" s="56"/>
      <c r="F176" s="42"/>
      <c r="G176" s="42"/>
      <c r="H176" s="42"/>
      <c r="I176" s="42"/>
      <c r="J176" s="73"/>
      <c r="K176" s="74"/>
    </row>
    <row r="177" spans="2:11" ht="15" hidden="1" x14ac:dyDescent="0.2">
      <c r="B177" s="16"/>
      <c r="C177" s="17" t="s">
        <v>155</v>
      </c>
      <c r="D177" s="18" t="s">
        <v>156</v>
      </c>
      <c r="E177" s="56"/>
      <c r="F177" s="42"/>
      <c r="G177" s="42"/>
      <c r="H177" s="42"/>
      <c r="I177" s="42"/>
      <c r="J177" s="73"/>
      <c r="K177" s="59" t="str">
        <f>IF(E177=0,"",IF(J177=0,"",E177*J177))</f>
        <v/>
      </c>
    </row>
    <row r="178" spans="2:11" ht="15" hidden="1" x14ac:dyDescent="0.2">
      <c r="B178" s="8" t="s">
        <v>157</v>
      </c>
      <c r="C178" s="9" t="s">
        <v>158</v>
      </c>
      <c r="D178" s="10"/>
      <c r="E178" s="56"/>
      <c r="F178" s="42"/>
      <c r="G178" s="42"/>
      <c r="H178" s="42"/>
      <c r="I178" s="42"/>
      <c r="J178" s="73"/>
      <c r="K178" s="74"/>
    </row>
    <row r="179" spans="2:11" ht="15" hidden="1" x14ac:dyDescent="0.2">
      <c r="B179" s="16"/>
      <c r="C179" s="17" t="s">
        <v>155</v>
      </c>
      <c r="D179" s="18" t="s">
        <v>156</v>
      </c>
      <c r="E179" s="56"/>
      <c r="F179" s="42"/>
      <c r="G179" s="42"/>
      <c r="H179" s="42"/>
      <c r="I179" s="42"/>
      <c r="J179" s="73"/>
      <c r="K179" s="59" t="str">
        <f>IF(E179=0,"",IF(J179=0,"",E179*J179))</f>
        <v/>
      </c>
    </row>
    <row r="180" spans="2:11" ht="15" hidden="1" x14ac:dyDescent="0.2">
      <c r="B180" s="8" t="s">
        <v>159</v>
      </c>
      <c r="C180" s="9" t="s">
        <v>160</v>
      </c>
      <c r="D180" s="10"/>
      <c r="E180" s="56"/>
      <c r="F180" s="42"/>
      <c r="G180" s="42"/>
      <c r="H180" s="42"/>
      <c r="I180" s="42"/>
      <c r="J180" s="73"/>
      <c r="K180" s="74"/>
    </row>
    <row r="181" spans="2:11" ht="15" hidden="1" x14ac:dyDescent="0.2">
      <c r="B181" s="16"/>
      <c r="C181" s="17" t="s">
        <v>161</v>
      </c>
      <c r="D181" s="18" t="s">
        <v>162</v>
      </c>
      <c r="E181" s="56"/>
      <c r="F181" s="42"/>
      <c r="G181" s="42"/>
      <c r="H181" s="42"/>
      <c r="I181" s="42"/>
      <c r="J181" s="73"/>
      <c r="K181" s="59" t="str">
        <f>IF(E181=0,"",IF(J181=0,"",E181*J181))</f>
        <v/>
      </c>
    </row>
    <row r="182" spans="2:11" ht="15" hidden="1" x14ac:dyDescent="0.2">
      <c r="B182" s="8" t="s">
        <v>163</v>
      </c>
      <c r="C182" s="9" t="s">
        <v>164</v>
      </c>
      <c r="D182" s="10"/>
      <c r="E182" s="56"/>
      <c r="F182" s="42"/>
      <c r="G182" s="42"/>
      <c r="H182" s="42"/>
      <c r="I182" s="42"/>
      <c r="J182" s="73"/>
      <c r="K182" s="74"/>
    </row>
    <row r="183" spans="2:11" ht="15" hidden="1" x14ac:dyDescent="0.2">
      <c r="B183" s="16"/>
      <c r="C183" s="17" t="s">
        <v>161</v>
      </c>
      <c r="D183" s="18" t="s">
        <v>162</v>
      </c>
      <c r="E183" s="56"/>
      <c r="F183" s="42"/>
      <c r="G183" s="42"/>
      <c r="H183" s="42"/>
      <c r="I183" s="42"/>
      <c r="J183" s="73"/>
      <c r="K183" s="59" t="str">
        <f>IF(E183=0,"",IF(J183=0,"",E183*J183))</f>
        <v/>
      </c>
    </row>
    <row r="184" spans="2:11" ht="15" hidden="1" x14ac:dyDescent="0.2">
      <c r="B184" s="8" t="s">
        <v>165</v>
      </c>
      <c r="C184" s="9" t="s">
        <v>166</v>
      </c>
      <c r="D184" s="10"/>
      <c r="E184" s="56"/>
      <c r="F184" s="42"/>
      <c r="G184" s="42"/>
      <c r="H184" s="42"/>
      <c r="I184" s="42"/>
      <c r="J184" s="73"/>
      <c r="K184" s="74"/>
    </row>
    <row r="185" spans="2:11" ht="15" hidden="1" x14ac:dyDescent="0.2">
      <c r="B185" s="16"/>
      <c r="C185" s="17" t="s">
        <v>161</v>
      </c>
      <c r="D185" s="18" t="s">
        <v>162</v>
      </c>
      <c r="E185" s="56"/>
      <c r="F185" s="42"/>
      <c r="G185" s="42"/>
      <c r="H185" s="42"/>
      <c r="I185" s="42"/>
      <c r="J185" s="73"/>
      <c r="K185" s="59" t="str">
        <f>IF(E185=0,"",IF(J185=0,"",E185*J185))</f>
        <v/>
      </c>
    </row>
    <row r="186" spans="2:11" ht="15" hidden="1" x14ac:dyDescent="0.2">
      <c r="B186" s="8" t="s">
        <v>167</v>
      </c>
      <c r="C186" s="9" t="s">
        <v>168</v>
      </c>
      <c r="D186" s="10"/>
      <c r="E186" s="56"/>
      <c r="F186" s="42"/>
      <c r="G186" s="42"/>
      <c r="H186" s="42"/>
      <c r="I186" s="42"/>
      <c r="J186" s="73"/>
      <c r="K186" s="74"/>
    </row>
    <row r="187" spans="2:11" ht="15" hidden="1" x14ac:dyDescent="0.2">
      <c r="B187" s="16"/>
      <c r="C187" s="17" t="s">
        <v>161</v>
      </c>
      <c r="D187" s="18" t="s">
        <v>162</v>
      </c>
      <c r="E187" s="56"/>
      <c r="F187" s="42"/>
      <c r="G187" s="42"/>
      <c r="H187" s="42"/>
      <c r="I187" s="42"/>
      <c r="J187" s="73"/>
      <c r="K187" s="59" t="str">
        <f>IF(E187=0,"",IF(J187=0,"",E187*J187))</f>
        <v/>
      </c>
    </row>
    <row r="188" spans="2:11" ht="15" hidden="1" x14ac:dyDescent="0.2">
      <c r="B188" s="8" t="s">
        <v>169</v>
      </c>
      <c r="C188" s="9" t="s">
        <v>164</v>
      </c>
      <c r="D188" s="10"/>
      <c r="E188" s="56"/>
      <c r="F188" s="42"/>
      <c r="G188" s="42"/>
      <c r="H188" s="42"/>
      <c r="I188" s="42"/>
      <c r="J188" s="73"/>
      <c r="K188" s="74"/>
    </row>
    <row r="189" spans="2:11" ht="15" hidden="1" x14ac:dyDescent="0.2">
      <c r="B189" s="16"/>
      <c r="C189" s="17" t="s">
        <v>161</v>
      </c>
      <c r="D189" s="18" t="s">
        <v>162</v>
      </c>
      <c r="E189" s="56"/>
      <c r="F189" s="42"/>
      <c r="G189" s="42"/>
      <c r="H189" s="42"/>
      <c r="I189" s="42"/>
      <c r="J189" s="73"/>
      <c r="K189" s="59" t="str">
        <f>IF(E189=0,"",IF(J189=0,"",E189*J189))</f>
        <v/>
      </c>
    </row>
    <row r="190" spans="2:11" ht="15" hidden="1" x14ac:dyDescent="0.2">
      <c r="B190" s="8" t="s">
        <v>170</v>
      </c>
      <c r="C190" s="9" t="s">
        <v>166</v>
      </c>
      <c r="D190" s="10"/>
      <c r="E190" s="56"/>
      <c r="F190" s="42"/>
      <c r="G190" s="42"/>
      <c r="H190" s="42"/>
      <c r="I190" s="42"/>
      <c r="J190" s="73"/>
      <c r="K190" s="74"/>
    </row>
    <row r="191" spans="2:11" ht="15" hidden="1" x14ac:dyDescent="0.2">
      <c r="B191" s="16"/>
      <c r="C191" s="17" t="s">
        <v>161</v>
      </c>
      <c r="D191" s="18" t="s">
        <v>162</v>
      </c>
      <c r="E191" s="56"/>
      <c r="F191" s="42"/>
      <c r="G191" s="42"/>
      <c r="H191" s="42"/>
      <c r="I191" s="42"/>
      <c r="J191" s="73"/>
      <c r="K191" s="59" t="str">
        <f>IF(E191=0,"",IF(J191=0,"",E191*J191))</f>
        <v/>
      </c>
    </row>
    <row r="192" spans="2:11" ht="30" hidden="1" x14ac:dyDescent="0.2">
      <c r="B192" s="8" t="s">
        <v>171</v>
      </c>
      <c r="C192" s="9" t="s">
        <v>172</v>
      </c>
      <c r="D192" s="10"/>
      <c r="E192" s="56"/>
      <c r="F192" s="42"/>
      <c r="G192" s="42"/>
      <c r="H192" s="42"/>
      <c r="I192" s="42"/>
      <c r="J192" s="73"/>
      <c r="K192" s="74"/>
    </row>
    <row r="193" spans="2:11" ht="15" hidden="1" x14ac:dyDescent="0.2">
      <c r="B193" s="16"/>
      <c r="C193" s="17" t="s">
        <v>173</v>
      </c>
      <c r="D193" s="18" t="s">
        <v>174</v>
      </c>
      <c r="E193" s="56"/>
      <c r="F193" s="42"/>
      <c r="G193" s="42"/>
      <c r="H193" s="42"/>
      <c r="I193" s="42"/>
      <c r="J193" s="73"/>
      <c r="K193" s="59" t="str">
        <f>IF(E193=0,"",IF(J193=0,"",E193*J193))</f>
        <v/>
      </c>
    </row>
    <row r="194" spans="2:11" ht="15" hidden="1" x14ac:dyDescent="0.2">
      <c r="B194" s="8" t="s">
        <v>175</v>
      </c>
      <c r="C194" s="9" t="s">
        <v>176</v>
      </c>
      <c r="D194" s="10"/>
      <c r="E194" s="56"/>
      <c r="F194" s="42"/>
      <c r="G194" s="42"/>
      <c r="H194" s="42"/>
      <c r="I194" s="42"/>
      <c r="J194" s="73"/>
      <c r="K194" s="74"/>
    </row>
    <row r="195" spans="2:11" ht="15" hidden="1" x14ac:dyDescent="0.2">
      <c r="B195" s="16"/>
      <c r="C195" s="17" t="s">
        <v>155</v>
      </c>
      <c r="D195" s="18" t="s">
        <v>156</v>
      </c>
      <c r="E195" s="56"/>
      <c r="F195" s="42"/>
      <c r="G195" s="42"/>
      <c r="H195" s="42"/>
      <c r="I195" s="42"/>
      <c r="J195" s="73"/>
      <c r="K195" s="59" t="str">
        <f>IF(E195=0,"",IF(J195=0,"",E195*J195))</f>
        <v/>
      </c>
    </row>
    <row r="196" spans="2:11" ht="15" hidden="1" x14ac:dyDescent="0.2">
      <c r="B196" s="20" t="s">
        <v>177</v>
      </c>
      <c r="C196" s="21" t="s">
        <v>178</v>
      </c>
      <c r="D196" s="22"/>
      <c r="E196" s="56"/>
      <c r="F196" s="42"/>
      <c r="G196" s="42"/>
      <c r="H196" s="42"/>
      <c r="I196" s="42"/>
      <c r="J196" s="73"/>
      <c r="K196" s="74"/>
    </row>
    <row r="197" spans="2:11" ht="15" hidden="1" x14ac:dyDescent="0.2">
      <c r="B197" s="20"/>
      <c r="C197" s="17" t="s">
        <v>155</v>
      </c>
      <c r="D197" s="18" t="s">
        <v>156</v>
      </c>
      <c r="E197" s="56"/>
      <c r="F197" s="42"/>
      <c r="G197" s="42"/>
      <c r="H197" s="42"/>
      <c r="I197" s="42"/>
      <c r="J197" s="73"/>
      <c r="K197" s="59" t="str">
        <f>IF(E197=0,"",IF(J197=0,"",E197*J197))</f>
        <v/>
      </c>
    </row>
    <row r="198" spans="2:11" ht="15" hidden="1" x14ac:dyDescent="0.2">
      <c r="B198" s="8" t="s">
        <v>179</v>
      </c>
      <c r="C198" s="9" t="s">
        <v>180</v>
      </c>
      <c r="D198" s="10"/>
      <c r="E198" s="56"/>
      <c r="F198" s="42"/>
      <c r="G198" s="42"/>
      <c r="H198" s="42"/>
      <c r="I198" s="42"/>
      <c r="J198" s="73"/>
      <c r="K198" s="74"/>
    </row>
    <row r="199" spans="2:11" ht="15" hidden="1" x14ac:dyDescent="0.2">
      <c r="B199" s="16"/>
      <c r="C199" s="17" t="s">
        <v>155</v>
      </c>
      <c r="D199" s="18" t="s">
        <v>156</v>
      </c>
      <c r="E199" s="84"/>
      <c r="F199" s="42"/>
      <c r="G199" s="42"/>
      <c r="H199" s="42"/>
      <c r="I199" s="42"/>
      <c r="J199" s="73"/>
      <c r="K199" s="59" t="str">
        <f>IF(E199=0,"",IF(J199=0,"",E199*J199))</f>
        <v/>
      </c>
    </row>
    <row r="200" spans="2:11" ht="15" hidden="1" x14ac:dyDescent="0.2">
      <c r="B200" s="11">
        <v>3.5</v>
      </c>
      <c r="C200" s="12" t="s">
        <v>181</v>
      </c>
      <c r="D200" s="10"/>
      <c r="E200" s="26"/>
      <c r="F200" s="96"/>
      <c r="G200" s="42"/>
      <c r="H200" s="42"/>
      <c r="I200" s="42"/>
      <c r="J200" s="42"/>
      <c r="K200" s="42"/>
    </row>
    <row r="201" spans="2:11" ht="120" hidden="1" x14ac:dyDescent="0.2">
      <c r="B201" s="28"/>
      <c r="C201" s="9" t="s">
        <v>182</v>
      </c>
      <c r="D201" s="30"/>
      <c r="E201" s="111"/>
      <c r="F201" s="96"/>
      <c r="G201" s="42"/>
      <c r="H201" s="42"/>
      <c r="I201" s="42"/>
      <c r="J201" s="42"/>
      <c r="K201" s="42"/>
    </row>
    <row r="202" spans="2:11" ht="45" hidden="1" x14ac:dyDescent="0.2">
      <c r="B202" s="31"/>
      <c r="C202" s="32" t="s">
        <v>183</v>
      </c>
      <c r="D202" s="33"/>
      <c r="E202" s="111"/>
      <c r="F202" s="96"/>
      <c r="G202" s="42"/>
      <c r="H202" s="42"/>
      <c r="I202" s="42"/>
      <c r="J202" s="42"/>
      <c r="K202" s="42"/>
    </row>
    <row r="203" spans="2:11" ht="15" hidden="1" x14ac:dyDescent="0.2">
      <c r="B203" s="8" t="s">
        <v>184</v>
      </c>
      <c r="C203" s="9" t="s">
        <v>185</v>
      </c>
      <c r="D203" s="10"/>
      <c r="E203" s="56"/>
      <c r="F203" s="42"/>
      <c r="G203" s="42"/>
      <c r="H203" s="42"/>
      <c r="I203" s="42"/>
      <c r="J203" s="73"/>
      <c r="K203" s="74"/>
    </row>
    <row r="204" spans="2:11" ht="15" hidden="1" x14ac:dyDescent="0.2">
      <c r="B204" s="16"/>
      <c r="C204" s="17" t="s">
        <v>155</v>
      </c>
      <c r="D204" s="18" t="s">
        <v>156</v>
      </c>
      <c r="E204" s="84"/>
      <c r="F204" s="42"/>
      <c r="G204" s="42"/>
      <c r="H204" s="42"/>
      <c r="I204" s="42"/>
      <c r="J204" s="73"/>
      <c r="K204" s="59" t="str">
        <f>IF(E204=0,"",IF(J204=0,"",E204*J204))</f>
        <v/>
      </c>
    </row>
    <row r="205" spans="2:11" ht="15" hidden="1" x14ac:dyDescent="0.2">
      <c r="B205" s="8" t="s">
        <v>186</v>
      </c>
      <c r="C205" s="9" t="s">
        <v>187</v>
      </c>
      <c r="D205" s="10"/>
      <c r="E205" s="56"/>
      <c r="F205" s="42"/>
      <c r="G205" s="42"/>
      <c r="H205" s="42"/>
      <c r="I205" s="42"/>
      <c r="J205" s="73"/>
      <c r="K205" s="74"/>
    </row>
    <row r="206" spans="2:11" ht="15" hidden="1" x14ac:dyDescent="0.2">
      <c r="B206" s="16"/>
      <c r="C206" s="17" t="s">
        <v>188</v>
      </c>
      <c r="D206" s="18" t="s">
        <v>189</v>
      </c>
      <c r="E206" s="84"/>
      <c r="F206" s="42"/>
      <c r="G206" s="42"/>
      <c r="H206" s="42"/>
      <c r="I206" s="42"/>
      <c r="J206" s="73"/>
      <c r="K206" s="59" t="str">
        <f>IF(E206=0,"",IF(J206=0,"",E206*J206))</f>
        <v/>
      </c>
    </row>
    <row r="207" spans="2:11" ht="30" hidden="1" x14ac:dyDescent="0.2">
      <c r="B207" s="8" t="s">
        <v>190</v>
      </c>
      <c r="C207" s="9" t="s">
        <v>191</v>
      </c>
      <c r="D207" s="10"/>
      <c r="E207" s="56"/>
      <c r="F207" s="42"/>
      <c r="G207" s="42"/>
      <c r="H207" s="42"/>
      <c r="I207" s="42"/>
      <c r="J207" s="73"/>
      <c r="K207" s="74"/>
    </row>
    <row r="208" spans="2:11" ht="15" hidden="1" x14ac:dyDescent="0.2">
      <c r="B208" s="16"/>
      <c r="C208" s="17" t="s">
        <v>71</v>
      </c>
      <c r="D208" s="18" t="s">
        <v>72</v>
      </c>
      <c r="E208" s="84"/>
      <c r="F208" s="42"/>
      <c r="G208" s="42"/>
      <c r="H208" s="42"/>
      <c r="I208" s="42"/>
      <c r="J208" s="73"/>
      <c r="K208" s="59" t="str">
        <f>IF(E208=0,"",IF(J208=0,"",E208*J208))</f>
        <v/>
      </c>
    </row>
    <row r="209" spans="1:15" x14ac:dyDescent="0.2">
      <c r="J209" s="86"/>
      <c r="K209" s="87"/>
    </row>
    <row r="210" spans="1:15" ht="26.25" customHeight="1" x14ac:dyDescent="0.2">
      <c r="E210" s="112"/>
      <c r="F210" s="42"/>
      <c r="G210" s="42"/>
      <c r="H210" s="42"/>
      <c r="I210" s="42"/>
      <c r="J210" s="88" t="s">
        <v>205</v>
      </c>
      <c r="K210" s="89">
        <f>SUM(K11:K199)</f>
        <v>0</v>
      </c>
      <c r="L210" s="70"/>
      <c r="N210" s="90"/>
      <c r="O210" s="91"/>
    </row>
    <row r="211" spans="1:15" s="38" customFormat="1" x14ac:dyDescent="0.2">
      <c r="A211"/>
      <c r="B211" s="34"/>
      <c r="C211" s="35"/>
      <c r="D211" s="36"/>
      <c r="E211" s="36"/>
      <c r="F211"/>
      <c r="G211"/>
      <c r="H211"/>
      <c r="I211"/>
      <c r="J211" s="72"/>
      <c r="L211"/>
      <c r="M211"/>
      <c r="N211"/>
      <c r="O211"/>
    </row>
    <row r="212" spans="1:15" s="38" customFormat="1" x14ac:dyDescent="0.2">
      <c r="A212"/>
      <c r="B212" s="34"/>
      <c r="C212" s="35"/>
      <c r="D212" s="36"/>
      <c r="E212" s="36"/>
      <c r="F212"/>
      <c r="G212"/>
      <c r="H212"/>
      <c r="I212"/>
      <c r="J212" s="72"/>
      <c r="L212"/>
      <c r="M212"/>
      <c r="N212"/>
      <c r="O212"/>
    </row>
    <row r="213" spans="1:15" s="38" customFormat="1" x14ac:dyDescent="0.2">
      <c r="A213"/>
      <c r="B213" s="34"/>
      <c r="C213" s="35"/>
      <c r="D213" s="36"/>
      <c r="E213" s="36"/>
      <c r="F213"/>
      <c r="G213"/>
      <c r="H213"/>
      <c r="I213"/>
      <c r="J213" s="72"/>
      <c r="L213"/>
      <c r="M213"/>
      <c r="N213"/>
      <c r="O213"/>
    </row>
    <row r="214" spans="1:15" s="38" customFormat="1" x14ac:dyDescent="0.2">
      <c r="A214"/>
      <c r="B214" s="34"/>
      <c r="C214" s="35"/>
      <c r="D214" s="36"/>
      <c r="E214" s="36"/>
      <c r="F214"/>
      <c r="G214"/>
      <c r="H214"/>
      <c r="I214"/>
      <c r="J214" s="72"/>
      <c r="L214"/>
      <c r="M214"/>
      <c r="N214"/>
      <c r="O214"/>
    </row>
    <row r="215" spans="1:15" s="38" customFormat="1" x14ac:dyDescent="0.2">
      <c r="A215"/>
      <c r="B215" s="34"/>
      <c r="C215" s="35"/>
      <c r="D215" s="36"/>
      <c r="E215" s="36"/>
      <c r="F215"/>
      <c r="G215"/>
      <c r="H215"/>
      <c r="I215"/>
      <c r="J215" s="72"/>
      <c r="L215"/>
      <c r="M215"/>
      <c r="N215"/>
      <c r="O215"/>
    </row>
    <row r="216" spans="1:15" s="38" customFormat="1" x14ac:dyDescent="0.2">
      <c r="A216"/>
      <c r="B216" s="34"/>
      <c r="C216" s="35"/>
      <c r="D216" s="36"/>
      <c r="E216" s="36"/>
      <c r="F216"/>
      <c r="G216"/>
      <c r="H216"/>
      <c r="I216"/>
      <c r="J216" s="72"/>
      <c r="L216"/>
      <c r="M216"/>
      <c r="N216"/>
      <c r="O216"/>
    </row>
    <row r="217" spans="1:15" s="38" customFormat="1" x14ac:dyDescent="0.2">
      <c r="A217"/>
      <c r="B217" s="34"/>
      <c r="C217" s="35"/>
      <c r="D217" s="36"/>
      <c r="E217" s="36"/>
      <c r="F217"/>
      <c r="G217"/>
      <c r="H217"/>
      <c r="I217"/>
      <c r="J217" s="72"/>
      <c r="L217"/>
      <c r="M217"/>
      <c r="N217"/>
      <c r="O217"/>
    </row>
    <row r="218" spans="1:15" s="38" customFormat="1" x14ac:dyDescent="0.2">
      <c r="A218"/>
      <c r="B218" s="34"/>
      <c r="C218" s="35"/>
      <c r="D218" s="36"/>
      <c r="E218" s="36"/>
      <c r="F218"/>
      <c r="G218"/>
      <c r="H218"/>
      <c r="I218"/>
      <c r="J218" s="72"/>
      <c r="L218"/>
      <c r="M218"/>
      <c r="N218"/>
      <c r="O218"/>
    </row>
    <row r="219" spans="1:15" s="38" customFormat="1" x14ac:dyDescent="0.2">
      <c r="A219"/>
      <c r="B219" s="34"/>
      <c r="C219" s="35"/>
      <c r="D219" s="36"/>
      <c r="E219" s="36"/>
      <c r="F219"/>
      <c r="G219"/>
      <c r="H219"/>
      <c r="I219"/>
      <c r="J219" s="72"/>
      <c r="L219"/>
      <c r="M219"/>
      <c r="N219"/>
      <c r="O219"/>
    </row>
    <row r="220" spans="1:15" s="38" customFormat="1" x14ac:dyDescent="0.2">
      <c r="A220"/>
      <c r="B220" s="34"/>
      <c r="C220" s="35"/>
      <c r="D220" s="36"/>
      <c r="E220" s="36"/>
      <c r="F220"/>
      <c r="G220"/>
      <c r="H220"/>
      <c r="I220"/>
      <c r="J220" s="72"/>
      <c r="L220"/>
      <c r="M220"/>
      <c r="N220"/>
      <c r="O220"/>
    </row>
    <row r="221" spans="1:15" s="38" customFormat="1" x14ac:dyDescent="0.2">
      <c r="A221"/>
      <c r="B221" s="34"/>
      <c r="C221" s="35"/>
      <c r="D221" s="36"/>
      <c r="E221" s="36"/>
      <c r="F221"/>
      <c r="G221"/>
      <c r="H221"/>
      <c r="I221"/>
      <c r="J221" s="72"/>
      <c r="L221"/>
      <c r="M221"/>
      <c r="N221"/>
      <c r="O221"/>
    </row>
    <row r="222" spans="1:15" s="38" customFormat="1" x14ac:dyDescent="0.2">
      <c r="A222"/>
      <c r="B222" s="34"/>
      <c r="C222" s="35"/>
      <c r="D222" s="36"/>
      <c r="E222" s="36"/>
      <c r="F222"/>
      <c r="G222"/>
      <c r="H222"/>
      <c r="I222"/>
      <c r="J222" s="72"/>
      <c r="L222"/>
      <c r="M222"/>
      <c r="N222"/>
      <c r="O222"/>
    </row>
  </sheetData>
  <mergeCells count="8">
    <mergeCell ref="J5:J6"/>
    <mergeCell ref="K5:K6"/>
    <mergeCell ref="B5:B6"/>
    <mergeCell ref="C5:C6"/>
    <mergeCell ref="D5:D6"/>
    <mergeCell ref="E5:E6"/>
    <mergeCell ref="F5:F6"/>
    <mergeCell ref="H5:H6"/>
  </mergeCells>
  <pageMargins left="0.7" right="0.7" top="0.75" bottom="0.75" header="0.3" footer="0.3"/>
  <pageSetup paperSize="9" scale="46" orientation="portrait" r:id="rId1"/>
  <rowBreaks count="2" manualBreakCount="2">
    <brk id="86" min="1" max="10" man="1"/>
    <brk id="144" min="1"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2025</vt:lpstr>
      <vt:lpstr>'BPU 2025'!Zone_d_impression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Sébastien</dc:creator>
  <cp:lastModifiedBy>MARTINS Patrick</cp:lastModifiedBy>
  <dcterms:created xsi:type="dcterms:W3CDTF">2025-02-20T09:00:39Z</dcterms:created>
  <dcterms:modified xsi:type="dcterms:W3CDTF">2025-03-04T14:34:58Z</dcterms:modified>
</cp:coreProperties>
</file>